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 firstSheet="1" activeTab="11"/>
  </bookViews>
  <sheets>
    <sheet name="31.01.25" sheetId="3" r:id="rId1"/>
    <sheet name="28.02.25" sheetId="4" r:id="rId2"/>
    <sheet name="31.03.25" sheetId="5" r:id="rId3"/>
    <sheet name="30.04.25" sheetId="6" r:id="rId4"/>
    <sheet name="31.05.25" sheetId="7" r:id="rId5"/>
    <sheet name="30.06.25" sheetId="1" r:id="rId6"/>
    <sheet name="31.07.25" sheetId="8" r:id="rId7"/>
    <sheet name="31.08.25" sheetId="9" r:id="rId8"/>
    <sheet name="30.09.25" sheetId="10" r:id="rId9"/>
    <sheet name="31.10.25" sheetId="11" r:id="rId10"/>
    <sheet name="30.11.25" sheetId="12" r:id="rId11"/>
    <sheet name="31.12.25" sheetId="13" r:id="rId1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8" i="13" l="1"/>
  <c r="G137" i="13"/>
  <c r="G129" i="13"/>
  <c r="G128" i="13" s="1"/>
  <c r="G112" i="13"/>
  <c r="G110" i="13"/>
  <c r="G108" i="13"/>
  <c r="G105" i="13"/>
  <c r="G103" i="13"/>
  <c r="G101" i="13"/>
  <c r="G90" i="13"/>
  <c r="G88" i="13"/>
  <c r="G73" i="13"/>
  <c r="G72" i="13" s="1"/>
  <c r="G67" i="13"/>
  <c r="G59" i="13"/>
  <c r="G55" i="13"/>
  <c r="G53" i="13" s="1"/>
  <c r="G48" i="13"/>
  <c r="G44" i="13" s="1"/>
  <c r="G37" i="13"/>
  <c r="G31" i="13"/>
  <c r="G30" i="13"/>
  <c r="G29" i="13"/>
  <c r="G18" i="13"/>
  <c r="G16" i="13" s="1"/>
  <c r="G13" i="13"/>
  <c r="G11" i="13" s="1"/>
  <c r="G138" i="12"/>
  <c r="G137" i="12"/>
  <c r="G129" i="12"/>
  <c r="G128" i="12" s="1"/>
  <c r="G112" i="12"/>
  <c r="G110" i="12"/>
  <c r="G108" i="12"/>
  <c r="G105" i="12"/>
  <c r="G103" i="12"/>
  <c r="G99" i="12" s="1"/>
  <c r="G101" i="12"/>
  <c r="G90" i="12"/>
  <c r="G88" i="12"/>
  <c r="G73" i="12"/>
  <c r="G72" i="12" s="1"/>
  <c r="G67" i="12"/>
  <c r="G59" i="12"/>
  <c r="G55" i="12"/>
  <c r="G53" i="12"/>
  <c r="G48" i="12"/>
  <c r="G44" i="12" s="1"/>
  <c r="G37" i="12"/>
  <c r="G31" i="12"/>
  <c r="G30" i="12"/>
  <c r="G29" i="12"/>
  <c r="G18" i="12"/>
  <c r="G16" i="12"/>
  <c r="G13" i="12"/>
  <c r="G11" i="12"/>
  <c r="G138" i="11"/>
  <c r="G137" i="11" s="1"/>
  <c r="G129" i="11"/>
  <c r="G128" i="11" s="1"/>
  <c r="G112" i="11"/>
  <c r="G110" i="11"/>
  <c r="G108" i="11"/>
  <c r="G105" i="11"/>
  <c r="G103" i="11"/>
  <c r="G99" i="11" s="1"/>
  <c r="G101" i="11"/>
  <c r="G90" i="11"/>
  <c r="G88" i="11"/>
  <c r="G73" i="11"/>
  <c r="G72" i="11" s="1"/>
  <c r="G67" i="11"/>
  <c r="G59" i="11"/>
  <c r="G55" i="11"/>
  <c r="G53" i="11"/>
  <c r="G48" i="11"/>
  <c r="G44" i="11" s="1"/>
  <c r="G37" i="11"/>
  <c r="G31" i="11"/>
  <c r="G30" i="11" s="1"/>
  <c r="G29" i="11"/>
  <c r="G18" i="11"/>
  <c r="G16" i="11" s="1"/>
  <c r="G13" i="11"/>
  <c r="G11" i="11"/>
  <c r="G138" i="10"/>
  <c r="G137" i="10" s="1"/>
  <c r="G129" i="10"/>
  <c r="G128" i="10" s="1"/>
  <c r="G112" i="10"/>
  <c r="G110" i="10"/>
  <c r="G108" i="10"/>
  <c r="G105" i="10"/>
  <c r="G103" i="10"/>
  <c r="G99" i="10" s="1"/>
  <c r="G101" i="10"/>
  <c r="G90" i="10"/>
  <c r="G88" i="10"/>
  <c r="G73" i="10"/>
  <c r="G72" i="10" s="1"/>
  <c r="G70" i="10"/>
  <c r="G68" i="10" s="1"/>
  <c r="G66" i="10" s="1"/>
  <c r="G67" i="10"/>
  <c r="G59" i="10"/>
  <c r="G55" i="10"/>
  <c r="G53" i="10"/>
  <c r="G48" i="10"/>
  <c r="G44" i="10"/>
  <c r="G37" i="10"/>
  <c r="G31" i="10"/>
  <c r="G30" i="10" s="1"/>
  <c r="G29" i="10"/>
  <c r="G18" i="10"/>
  <c r="G16" i="10"/>
  <c r="G13" i="10"/>
  <c r="G11" i="10"/>
  <c r="G10" i="10" s="1"/>
  <c r="G138" i="8"/>
  <c r="G137" i="8" s="1"/>
  <c r="G129" i="8"/>
  <c r="G121" i="8" s="1"/>
  <c r="G120" i="8" s="1"/>
  <c r="G112" i="8"/>
  <c r="G110" i="8"/>
  <c r="G108" i="8"/>
  <c r="G105" i="8"/>
  <c r="G103" i="8"/>
  <c r="G101" i="8"/>
  <c r="G99" i="8" s="1"/>
  <c r="G90" i="8"/>
  <c r="G88" i="8" s="1"/>
  <c r="G73" i="8"/>
  <c r="G70" i="8" s="1"/>
  <c r="G68" i="8" s="1"/>
  <c r="G66" i="8" s="1"/>
  <c r="G67" i="8"/>
  <c r="G59" i="8"/>
  <c r="G55" i="8"/>
  <c r="G53" i="8"/>
  <c r="G48" i="8"/>
  <c r="G44" i="8" s="1"/>
  <c r="G37" i="8"/>
  <c r="G31" i="8"/>
  <c r="G29" i="8" s="1"/>
  <c r="G18" i="8"/>
  <c r="G16" i="8" s="1"/>
  <c r="G13" i="8"/>
  <c r="G11" i="8" s="1"/>
  <c r="G10" i="8" s="1"/>
  <c r="G138" i="9"/>
  <c r="G137" i="9"/>
  <c r="G129" i="9"/>
  <c r="G128" i="9" s="1"/>
  <c r="G112" i="9"/>
  <c r="G110" i="9"/>
  <c r="G108" i="9"/>
  <c r="G105" i="9"/>
  <c r="G103" i="9"/>
  <c r="G101" i="9"/>
  <c r="G99" i="9" s="1"/>
  <c r="G90" i="9"/>
  <c r="G88" i="9"/>
  <c r="G87" i="9" s="1"/>
  <c r="G73" i="9"/>
  <c r="G72" i="9"/>
  <c r="G70" i="9"/>
  <c r="G68" i="9" s="1"/>
  <c r="G66" i="9" s="1"/>
  <c r="G67" i="9"/>
  <c r="G59" i="9"/>
  <c r="G55" i="9"/>
  <c r="G53" i="9" s="1"/>
  <c r="G48" i="9"/>
  <c r="G44" i="9"/>
  <c r="G37" i="9"/>
  <c r="G31" i="9"/>
  <c r="G30" i="9"/>
  <c r="G29" i="9"/>
  <c r="G18" i="9"/>
  <c r="G16" i="9" s="1"/>
  <c r="G13" i="9"/>
  <c r="G11" i="9"/>
  <c r="G99" i="7"/>
  <c r="G138" i="7"/>
  <c r="G137" i="7"/>
  <c r="G129" i="7"/>
  <c r="G128" i="7" s="1"/>
  <c r="G112" i="7"/>
  <c r="G110" i="7"/>
  <c r="G108" i="7"/>
  <c r="G105" i="7"/>
  <c r="G103" i="7"/>
  <c r="G101" i="7"/>
  <c r="G90" i="7"/>
  <c r="G88" i="7"/>
  <c r="G73" i="7"/>
  <c r="G72" i="7" s="1"/>
  <c r="G67" i="7"/>
  <c r="G59" i="7"/>
  <c r="G55" i="7"/>
  <c r="G53" i="7"/>
  <c r="G48" i="7"/>
  <c r="G44" i="7" s="1"/>
  <c r="G37" i="7"/>
  <c r="G31" i="7"/>
  <c r="G30" i="7" s="1"/>
  <c r="G29" i="7"/>
  <c r="G18" i="7"/>
  <c r="G16" i="7"/>
  <c r="G13" i="7"/>
  <c r="G11" i="7"/>
  <c r="G138" i="6"/>
  <c r="G137" i="6"/>
  <c r="G129" i="6"/>
  <c r="G128" i="6" s="1"/>
  <c r="G112" i="6"/>
  <c r="G110" i="6"/>
  <c r="G108" i="6"/>
  <c r="G105" i="6"/>
  <c r="G103" i="6"/>
  <c r="G101" i="6"/>
  <c r="G99" i="6" s="1"/>
  <c r="G90" i="6"/>
  <c r="G88" i="6"/>
  <c r="G87" i="6" s="1"/>
  <c r="G73" i="6"/>
  <c r="G72" i="6" s="1"/>
  <c r="G67" i="6"/>
  <c r="G59" i="6"/>
  <c r="G55" i="6"/>
  <c r="G53" i="6" s="1"/>
  <c r="G48" i="6"/>
  <c r="G44" i="6" s="1"/>
  <c r="G37" i="6"/>
  <c r="G31" i="6"/>
  <c r="G30" i="6"/>
  <c r="G29" i="6"/>
  <c r="G18" i="6"/>
  <c r="G16" i="6" s="1"/>
  <c r="G13" i="6"/>
  <c r="G11" i="6"/>
  <c r="G128" i="3"/>
  <c r="G128" i="4"/>
  <c r="G128" i="5"/>
  <c r="G138" i="5"/>
  <c r="G137" i="5"/>
  <c r="G129" i="5"/>
  <c r="G121" i="5" s="1"/>
  <c r="G120" i="5" s="1"/>
  <c r="G112" i="5"/>
  <c r="G110" i="5"/>
  <c r="G108" i="5"/>
  <c r="G105" i="5"/>
  <c r="G103" i="5"/>
  <c r="G101" i="5"/>
  <c r="G90" i="5"/>
  <c r="G88" i="5"/>
  <c r="G73" i="5"/>
  <c r="G72" i="5" s="1"/>
  <c r="G70" i="5"/>
  <c r="G68" i="5"/>
  <c r="G66" i="5" s="1"/>
  <c r="G67" i="5"/>
  <c r="G59" i="5"/>
  <c r="G55" i="5"/>
  <c r="G53" i="5" s="1"/>
  <c r="G48" i="5"/>
  <c r="G44" i="5" s="1"/>
  <c r="G37" i="5"/>
  <c r="G31" i="5"/>
  <c r="G30" i="5" s="1"/>
  <c r="G29" i="5"/>
  <c r="G18" i="5"/>
  <c r="G16" i="5" s="1"/>
  <c r="G13" i="5"/>
  <c r="G11" i="5"/>
  <c r="G90" i="3"/>
  <c r="G90" i="4"/>
  <c r="G88" i="4" s="1"/>
  <c r="G138" i="4"/>
  <c r="G137" i="4" s="1"/>
  <c r="G129" i="4"/>
  <c r="G121" i="4" s="1"/>
  <c r="G120" i="4" s="1"/>
  <c r="G112" i="4"/>
  <c r="G110" i="4"/>
  <c r="G108" i="4"/>
  <c r="G105" i="4"/>
  <c r="G103" i="4"/>
  <c r="G101" i="4"/>
  <c r="G99" i="4" s="1"/>
  <c r="G73" i="4"/>
  <c r="G72" i="4" s="1"/>
  <c r="G67" i="4"/>
  <c r="G59" i="4"/>
  <c r="G55" i="4"/>
  <c r="G53" i="4"/>
  <c r="G48" i="4"/>
  <c r="G44" i="4" s="1"/>
  <c r="G37" i="4"/>
  <c r="G31" i="4"/>
  <c r="G30" i="4" s="1"/>
  <c r="G18" i="4"/>
  <c r="G16" i="4" s="1"/>
  <c r="G13" i="4"/>
  <c r="G11" i="4" s="1"/>
  <c r="G30" i="3"/>
  <c r="G138" i="3"/>
  <c r="G137" i="3" s="1"/>
  <c r="G129" i="3"/>
  <c r="G121" i="3" s="1"/>
  <c r="G120" i="3" s="1"/>
  <c r="G112" i="3"/>
  <c r="G110" i="3"/>
  <c r="G108" i="3"/>
  <c r="G105" i="3"/>
  <c r="G103" i="3"/>
  <c r="G101" i="3"/>
  <c r="G88" i="3"/>
  <c r="G73" i="3"/>
  <c r="G70" i="3" s="1"/>
  <c r="G68" i="3" s="1"/>
  <c r="G66" i="3" s="1"/>
  <c r="G67" i="3"/>
  <c r="G59" i="3"/>
  <c r="G55" i="3"/>
  <c r="G53" i="3"/>
  <c r="G48" i="3"/>
  <c r="G44" i="3" s="1"/>
  <c r="G37" i="3"/>
  <c r="G31" i="3"/>
  <c r="G29" i="3" s="1"/>
  <c r="G18" i="3"/>
  <c r="G16" i="3" s="1"/>
  <c r="G13" i="3"/>
  <c r="G11" i="3" s="1"/>
  <c r="G129" i="1"/>
  <c r="G121" i="1" s="1"/>
  <c r="G120" i="1" s="1"/>
  <c r="G101" i="1"/>
  <c r="G99" i="1" s="1"/>
  <c r="G103" i="1"/>
  <c r="G105" i="1"/>
  <c r="G108" i="1"/>
  <c r="G73" i="1"/>
  <c r="G70" i="1" s="1"/>
  <c r="G68" i="1" s="1"/>
  <c r="G66" i="1" s="1"/>
  <c r="G48" i="1"/>
  <c r="G44" i="1" s="1"/>
  <c r="G18" i="1"/>
  <c r="G16" i="1" s="1"/>
  <c r="G67" i="1"/>
  <c r="G37" i="1"/>
  <c r="G31" i="1"/>
  <c r="G29" i="1" s="1"/>
  <c r="G112" i="1"/>
  <c r="G138" i="1"/>
  <c r="G137" i="1" s="1"/>
  <c r="G90" i="1"/>
  <c r="G88" i="1" s="1"/>
  <c r="G110" i="1"/>
  <c r="G59" i="1"/>
  <c r="G55" i="1"/>
  <c r="G53" i="1" s="1"/>
  <c r="G13" i="1"/>
  <c r="G11" i="1" s="1"/>
  <c r="I444" i="1"/>
  <c r="I324" i="1"/>
  <c r="H324" i="1"/>
  <c r="G99" i="13" l="1"/>
  <c r="G87" i="13" s="1"/>
  <c r="G70" i="13"/>
  <c r="G68" i="13" s="1"/>
  <c r="G66" i="13" s="1"/>
  <c r="G10" i="13"/>
  <c r="G121" i="13"/>
  <c r="G120" i="13" s="1"/>
  <c r="G70" i="12"/>
  <c r="G68" i="12" s="1"/>
  <c r="G66" i="12" s="1"/>
  <c r="G10" i="12"/>
  <c r="G87" i="12"/>
  <c r="G121" i="12"/>
  <c r="G120" i="12" s="1"/>
  <c r="G10" i="11"/>
  <c r="G70" i="11"/>
  <c r="G68" i="11" s="1"/>
  <c r="G66" i="11" s="1"/>
  <c r="G87" i="11"/>
  <c r="G121" i="11"/>
  <c r="G120" i="11" s="1"/>
  <c r="G87" i="10"/>
  <c r="G121" i="10"/>
  <c r="G120" i="10" s="1"/>
  <c r="G145" i="10" s="1"/>
  <c r="G87" i="8"/>
  <c r="G143" i="8" s="1"/>
  <c r="G10" i="9"/>
  <c r="G145" i="9" s="1"/>
  <c r="G121" i="9"/>
  <c r="G120" i="9" s="1"/>
  <c r="G70" i="7"/>
  <c r="G68" i="7" s="1"/>
  <c r="G66" i="7" s="1"/>
  <c r="G87" i="7"/>
  <c r="G10" i="7"/>
  <c r="G121" i="7"/>
  <c r="G120" i="7" s="1"/>
  <c r="G70" i="6"/>
  <c r="G68" i="6" s="1"/>
  <c r="G66" i="6" s="1"/>
  <c r="G10" i="6"/>
  <c r="G121" i="6"/>
  <c r="G120" i="6" s="1"/>
  <c r="G99" i="5"/>
  <c r="G87" i="5" s="1"/>
  <c r="G143" i="5" s="1"/>
  <c r="G10" i="5"/>
  <c r="G87" i="4"/>
  <c r="G29" i="4"/>
  <c r="G10" i="4" s="1"/>
  <c r="G70" i="4"/>
  <c r="G68" i="4" s="1"/>
  <c r="G66" i="4" s="1"/>
  <c r="G99" i="3"/>
  <c r="G87" i="3" s="1"/>
  <c r="G72" i="3"/>
  <c r="G10" i="3"/>
  <c r="G10" i="1"/>
  <c r="G87" i="1"/>
  <c r="G145" i="13" l="1"/>
  <c r="G145" i="12"/>
  <c r="G145" i="11"/>
  <c r="G143" i="7"/>
  <c r="G143" i="6"/>
  <c r="G143" i="4"/>
  <c r="G143" i="3"/>
  <c r="G143" i="1"/>
</calcChain>
</file>

<file path=xl/sharedStrings.xml><?xml version="1.0" encoding="utf-8"?>
<sst xmlns="http://schemas.openxmlformats.org/spreadsheetml/2006/main" count="8590" uniqueCount="173">
  <si>
    <t xml:space="preserve"> </t>
  </si>
  <si>
    <t xml:space="preserve">Ведомственная классификация расходов </t>
  </si>
  <si>
    <t>Наименование</t>
  </si>
  <si>
    <t>Ведомство</t>
  </si>
  <si>
    <t>Раздел</t>
  </si>
  <si>
    <t>Подраздел</t>
  </si>
  <si>
    <t>ЦСР</t>
  </si>
  <si>
    <t>КВР</t>
  </si>
  <si>
    <t>Общегосударственные вопросы</t>
  </si>
  <si>
    <t>01</t>
  </si>
  <si>
    <t>03</t>
  </si>
  <si>
    <t>Другие общегосударственные вопросы</t>
  </si>
  <si>
    <t xml:space="preserve"> 944</t>
  </si>
  <si>
    <t>Функционирование высшего должностного лица субъекта РФ и муниципального образования</t>
  </si>
  <si>
    <t>944</t>
  </si>
  <si>
    <t>02</t>
  </si>
  <si>
    <t>Обеспечение деятельности муниципальных органов</t>
  </si>
  <si>
    <t>Глава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</si>
  <si>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</si>
  <si>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</si>
  <si>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</si>
  <si>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</si>
  <si>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</si>
  <si>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07</t>
  </si>
  <si>
    <t>Прочая закупка товаров, работ и услуг для обеспечения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</si>
  <si>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</si>
  <si>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</si>
  <si>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</si>
  <si>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</si>
  <si>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</si>
  <si>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Непрограммные расходы органов местного самоуправления</t>
  </si>
  <si>
    <t>Субвенции на организационное обеспечение деятельности территориальных административных комиссий</t>
  </si>
  <si>
    <t xml:space="preserve">Обеспечение деятельности финансовых, налоговых и таможенных органов и органов финансового (финансово-бюджетного) надзора
</t>
  </si>
  <si>
    <t>06</t>
  </si>
  <si>
    <t>Оценка недвижимости, признание прав  и регулирование отношений по государственной  и муниципальной собственности</t>
  </si>
  <si>
    <t>540</t>
  </si>
  <si>
    <t>13</t>
  </si>
  <si>
    <t>НАЦИОНАЛЬНАЯ ОБОРОНА</t>
  </si>
  <si>
    <t>09</t>
  </si>
  <si>
    <t>Национальная экономика</t>
  </si>
  <si>
    <t>Водное хозяйство</t>
  </si>
  <si>
    <t>Прочие работы и услуги</t>
  </si>
  <si>
    <t>Жилищно-коммунальное хозяйство</t>
  </si>
  <si>
    <t>Жилищное хозяйство</t>
  </si>
  <si>
    <t>Коммунальное хозяйство</t>
  </si>
  <si>
    <t xml:space="preserve">Мероприятия в области коммунального хозяйства </t>
  </si>
  <si>
    <t>Благоустройство</t>
  </si>
  <si>
    <t>Образование</t>
  </si>
  <si>
    <t xml:space="preserve">Культура и кинематография </t>
  </si>
  <si>
    <t>08</t>
  </si>
  <si>
    <t>Культура</t>
  </si>
  <si>
    <r>
      <t xml:space="preserve"> Расходы на обспечение деятельности (оказание услуг)  казенных учреждений</t>
    </r>
    <r>
      <rPr>
        <b/>
        <sz val="9"/>
        <rFont val="Times New Roman"/>
        <family val="1"/>
        <charset val="204"/>
      </rPr>
      <t xml:space="preserve"> (СДК)</t>
    </r>
    <r>
      <rPr>
        <sz val="9"/>
        <rFont val="Times New Roman"/>
        <family val="1"/>
        <charset val="204"/>
      </rPr>
      <t xml:space="preserve"> </t>
    </r>
  </si>
  <si>
    <t>Фонд оплаты труда казенных учреждений и взносы по обязательному социальному страхованию</t>
  </si>
  <si>
    <t>111</t>
  </si>
  <si>
    <t>10</t>
  </si>
  <si>
    <t>Социальная политика</t>
  </si>
  <si>
    <t>90 0 0000000</t>
  </si>
  <si>
    <t>90 0 0000030</t>
  </si>
  <si>
    <t>129</t>
  </si>
  <si>
    <t>90 0 0000010</t>
  </si>
  <si>
    <t>уплата иных платежей</t>
  </si>
  <si>
    <t>853</t>
  </si>
  <si>
    <t>99 0 0000000</t>
  </si>
  <si>
    <t>99 0 0070010</t>
  </si>
  <si>
    <t>99 0 0070590</t>
  </si>
  <si>
    <t>99 0 0020330</t>
  </si>
  <si>
    <t>99 0 0090030</t>
  </si>
  <si>
    <t>99 0 0051180</t>
  </si>
  <si>
    <t>99 0 0020860</t>
  </si>
  <si>
    <t>99 0 0020910</t>
  </si>
  <si>
    <t>закупка товаров,работ ,услуг в целях капитального ремонта государственного (муниципального) имущества</t>
  </si>
  <si>
    <t>243</t>
  </si>
  <si>
    <t>99 0 0020890</t>
  </si>
  <si>
    <t>99 0 0020950</t>
  </si>
  <si>
    <t>99 0 0020960</t>
  </si>
  <si>
    <t>99 0 0020970</t>
  </si>
  <si>
    <t>99 0 0000590</t>
  </si>
  <si>
    <t>119</t>
  </si>
  <si>
    <t>99 0 0001590</t>
  </si>
  <si>
    <t>Резервные фонды</t>
  </si>
  <si>
    <t>11</t>
  </si>
  <si>
    <t>Резервные фонды местных администраций</t>
  </si>
  <si>
    <t>99 0 0080020</t>
  </si>
  <si>
    <t>Национальная Безопасность и правоохранительная деятельность</t>
  </si>
  <si>
    <t>99 0 000000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</si>
  <si>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</si>
  <si>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Уплата иных платежей</t>
  </si>
  <si>
    <t>99 0 001590</t>
  </si>
  <si>
    <t>Обеспечение проведение выборов и референдумов</t>
  </si>
  <si>
    <t>99 0 0000110</t>
  </si>
  <si>
    <t>99 0 0020060</t>
  </si>
  <si>
    <t>Прочая закупка товаров,работ и услуг для обеспечения государственных(муниципальных)нужд</t>
  </si>
  <si>
    <t>00</t>
  </si>
  <si>
    <t>Проведение выборов в представительные органы муниципального образования</t>
  </si>
  <si>
    <t>Дорожное хозяйство (дорожные фонды)</t>
  </si>
  <si>
    <t xml:space="preserve">Мероприятия в области жилищного хозяйства </t>
  </si>
  <si>
    <t xml:space="preserve">Молодежная политика </t>
  </si>
  <si>
    <r>
      <t xml:space="preserve"> Расходы на обспечение деятельности (оказание услуг)  казенных учреждений </t>
    </r>
    <r>
      <rPr>
        <b/>
        <sz val="9"/>
        <color rgb="FF000000"/>
        <rFont val="Times New Roman"/>
        <family val="1"/>
        <charset val="204"/>
      </rPr>
      <t>(ЦБ)</t>
    </r>
    <r>
      <rPr>
        <sz val="9"/>
        <color rgb="FF000000"/>
        <rFont val="Times New Roman"/>
        <family val="1"/>
        <charset val="204"/>
      </rPr>
      <t xml:space="preserve"> </t>
    </r>
  </si>
  <si>
    <t>Муниципальная программа "Оборудование здания и помещений пожарного поста для подразделения муниципальной пожарной охраны"</t>
  </si>
  <si>
    <t>01 0 0020860</t>
  </si>
  <si>
    <t>247</t>
  </si>
  <si>
    <t>Закупка энергитических ресурсов</t>
  </si>
  <si>
    <t>Иные межбюджетные трансферты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</si>
  <si>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</si>
  <si>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</si>
  <si>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Защита населения и территории от чрезвычайных ситуаций природного и техногенного характера, пожарная безопасность</t>
  </si>
  <si>
    <t>99 0 0020050</t>
  </si>
  <si>
    <t>Прочие мероприятия по благоустройству  поселений</t>
  </si>
  <si>
    <t xml:space="preserve">Уплата прочих налогов и сборов </t>
  </si>
  <si>
    <t>Взносы по обязательному социальному страхованию на выплаты денежного  содержания и иные выплаты работникам  государственных (муниципальных) органов</t>
  </si>
  <si>
    <r>
      <t xml:space="preserve"> Расходы на обспечение деятельности (оказание услуг)  казенных учреждений</t>
    </r>
    <r>
      <rPr>
        <b/>
        <sz val="9"/>
        <rFont val="Times New Roman"/>
        <family val="1"/>
        <charset val="204"/>
      </rPr>
      <t xml:space="preserve"> (Сельское БП )</t>
    </r>
    <r>
      <rPr>
        <sz val="9"/>
        <rFont val="Times New Roman"/>
        <family val="1"/>
        <charset val="204"/>
      </rPr>
      <t xml:space="preserve"> </t>
    </r>
  </si>
  <si>
    <t>870</t>
  </si>
  <si>
    <t>Резервные средства</t>
  </si>
  <si>
    <t>Профессиональная подготовка ,переподготовка и повышение квалификации</t>
  </si>
  <si>
    <t>Взносы по обязательному социальному страхованию на выплаты по оплате труда  работников и иные выплаты работникам  учреждений</t>
  </si>
  <si>
    <t>Межбюджетные трансферты  бюджетам сельских поселений из бюджетов муниципальных районов</t>
  </si>
  <si>
    <t>Мероприятия в области национальной обороны</t>
  </si>
  <si>
    <t>Расходы на водные ресурсы</t>
  </si>
  <si>
    <t>Дорожное хозяйство</t>
  </si>
  <si>
    <t>Мероприятия в области повышения квалификации</t>
  </si>
  <si>
    <t>Молодежная политика и оздоровление детей</t>
  </si>
  <si>
    <t>Проведение выборов в законодательные (представительные) органы муниципального образования</t>
  </si>
  <si>
    <t>Проведение выборов и референдумов</t>
  </si>
  <si>
    <t>Специальные расходы</t>
  </si>
  <si>
    <t>99 0 0000100</t>
  </si>
  <si>
    <t>880</t>
  </si>
  <si>
    <t>к проекту решения    Совета  депутатов Профсоюзнинского сельского поселения</t>
  </si>
  <si>
    <t>Администрация Профсоюзнинского сельского поселения</t>
  </si>
  <si>
    <t>Приложение 4</t>
  </si>
  <si>
    <t>952</t>
  </si>
  <si>
    <t>322</t>
  </si>
  <si>
    <t>Иные  межбюдженые  трансферты</t>
  </si>
  <si>
    <t>Закупка  энергетических  ресурсов</t>
  </si>
  <si>
    <t>9900001590</t>
  </si>
  <si>
    <t>Уплата налога  на  имущество  органзаций</t>
  </si>
  <si>
    <t>Субсидии  гражданам  на  приобретение  жилья</t>
  </si>
  <si>
    <t>040F36748S</t>
  </si>
  <si>
    <t>594F367484</t>
  </si>
  <si>
    <t xml:space="preserve">                                                                  ВСЕГО:</t>
  </si>
  <si>
    <t xml:space="preserve">от . .2024 г. № </t>
  </si>
  <si>
    <t>бюджетаПрофсоюзнинского сельского поселения на 2025год.</t>
  </si>
  <si>
    <t>412</t>
  </si>
  <si>
    <t>ИСПОЛНЕНИЕ СУДЕБНЫХ АКТОВ РОССИЙСКОЙ ФЕДЕРАЦИИ И МИРОВЫХ СОГЛАШЕНИЙ ПО ВОЗМЕЩЕНИЮ ПРИЧИНЕННОГО ВРЕДА</t>
  </si>
  <si>
    <t>100 0 0090030</t>
  </si>
  <si>
    <t>101 0 0090030</t>
  </si>
  <si>
    <t>831</t>
  </si>
  <si>
    <t>УПЛАТА ПРОЧИХ НАЛОГОВ, СБОРОВ</t>
  </si>
  <si>
    <t>ИНЫЕ МЕЖБЮДЖЕТНЫЕ ТРАНСФЕРТЫ</t>
  </si>
  <si>
    <t>РАСХОДЫ НА РЕАЛИЗАЦИЮ МЕРОПРИЯТИЙ В СФЕРЕ ДОРОЖНОЙ ДЕЯТЕЛЬНОСТИ</t>
  </si>
  <si>
    <t>100 0 0020050</t>
  </si>
  <si>
    <t>101 0 0020050</t>
  </si>
  <si>
    <t>102 0 0020050</t>
  </si>
  <si>
    <t xml:space="preserve"> 99 0 0070580</t>
  </si>
  <si>
    <t>99 0 00SД010</t>
  </si>
  <si>
    <t>содержание мест захоронения</t>
  </si>
  <si>
    <t>ПРОЧАЯ ЗАКУПКА ТОВАРОВ, РАБОТ И УСЛУГ</t>
  </si>
  <si>
    <t>99 0 0070580</t>
  </si>
  <si>
    <t>99000S2270</t>
  </si>
  <si>
    <t>РАСХОДЫ НА СОДЕРЖАНИЕ ОБЪЕКТОВ БЛАГОУСТРОЙСТВА</t>
  </si>
  <si>
    <t xml:space="preserve">Прочая закупка товаров, работ и услуг </t>
  </si>
  <si>
    <t>Прочие мероприятия по благоустройству городских округов и поселений</t>
  </si>
  <si>
    <t>98 0 0070580</t>
  </si>
  <si>
    <t>ПРЕМИИ И ГРАНТЫ</t>
  </si>
  <si>
    <t>350</t>
  </si>
  <si>
    <t>99 0 00L5195</t>
  </si>
  <si>
    <t>Уплата  иных платежей</t>
  </si>
  <si>
    <t>Субсидии гражданам на приобретение жилья</t>
  </si>
  <si>
    <t>594Q171830</t>
  </si>
  <si>
    <t>040Q1S1830</t>
  </si>
  <si>
    <t>к прешению    Совета  депутатов Профсоюзнинского сельского поселения</t>
  </si>
  <si>
    <t xml:space="preserve">от .26.08. .2025 г. № 4/30 </t>
  </si>
  <si>
    <t>к  решению    Совета  депутатов Профсоюзнинского сельского поселения</t>
  </si>
  <si>
    <t xml:space="preserve">от . 05.12..2025 г    №5/43.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</si>
</sst>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0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</font>
    <font>
      <sz val="9"/>
      <color rgb="FF000000"/>
      <name val="Times New Roman"/>
      <family val="1"/>
      <charset val="204"/>
    </font>
    <font>
      <sz val="9"/>
      <name val="Times New Roman"/>
      <family val="1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17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0" fillId="8" borderId="13" applyNumberFormat="0" applyAlignment="0" applyProtection="0"/>
    <xf numFmtId="0" fontId="21" fillId="21" borderId="14" applyNumberFormat="0" applyAlignment="0" applyProtection="0"/>
    <xf numFmtId="0" fontId="22" fillId="21" borderId="13" applyNumberFormat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22" borderId="19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7" fillId="24" borderId="20" applyNumberFormat="0" applyAlignment="0" applyProtection="0"/>
    <xf numFmtId="0" fontId="32" fillId="0" borderId="21" applyNumberFormat="0" applyFill="0" applyAlignment="0" applyProtection="0"/>
    <xf numFmtId="0" fontId="33" fillId="0" borderId="0" applyNumberFormat="0" applyFill="0" applyBorder="0" applyAlignment="0" applyProtection="0"/>
    <xf numFmtId="0" fontId="34" fillId="5" borderId="0" applyNumberFormat="0" applyBorder="0" applyAlignment="0" applyProtection="0"/>
    <xf numFmtId="9" fontId="17" fillId="0" borderId="0" applyFill="0" applyBorder="0" applyAlignment="0" applyProtection="0"/>
    <xf numFmtId="0" fontId="35" fillId="0" borderId="0"/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7" fillId="0" borderId="0" xfId="0" applyFont="1"/>
    <xf numFmtId="49" fontId="2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wrapText="1"/>
    </xf>
    <xf numFmtId="164" fontId="8" fillId="0" borderId="0" xfId="0" applyNumberFormat="1" applyFont="1"/>
    <xf numFmtId="0" fontId="8" fillId="0" borderId="0" xfId="0" applyFont="1"/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164" fontId="6" fillId="0" borderId="0" xfId="0" applyNumberFormat="1" applyFont="1"/>
    <xf numFmtId="2" fontId="6" fillId="0" borderId="0" xfId="0" applyNumberFormat="1" applyFont="1"/>
    <xf numFmtId="49" fontId="1" fillId="0" borderId="0" xfId="0" applyNumberFormat="1" applyFont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164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8" fillId="0" borderId="1" xfId="0" applyFont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13" fillId="0" borderId="4" xfId="0" applyFont="1" applyBorder="1" applyAlignment="1">
      <alignment horizontal="left" vertical="center" wrapText="1"/>
    </xf>
    <xf numFmtId="0" fontId="13" fillId="0" borderId="2" xfId="0" applyFont="1" applyBorder="1"/>
    <xf numFmtId="49" fontId="3" fillId="0" borderId="2" xfId="0" applyNumberFormat="1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justify" wrapText="1"/>
    </xf>
    <xf numFmtId="49" fontId="13" fillId="0" borderId="2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justify" wrapText="1"/>
    </xf>
    <xf numFmtId="49" fontId="12" fillId="0" borderId="3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0" fontId="13" fillId="0" borderId="4" xfId="0" applyFont="1" applyBorder="1" applyAlignment="1">
      <alignment horizontal="justify" wrapText="1"/>
    </xf>
    <xf numFmtId="0" fontId="1" fillId="0" borderId="6" xfId="0" applyFont="1" applyBorder="1" applyAlignment="1">
      <alignment horizontal="justify" wrapText="1"/>
    </xf>
    <xf numFmtId="0" fontId="1" fillId="0" borderId="7" xfId="0" applyFont="1" applyBorder="1" applyAlignment="1">
      <alignment horizontal="justify" wrapText="1"/>
    </xf>
    <xf numFmtId="0" fontId="8" fillId="0" borderId="7" xfId="0" applyFont="1" applyBorder="1" applyAlignment="1">
      <alignment horizontal="justify" wrapText="1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2" fillId="0" borderId="4" xfId="0" applyNumberFormat="1" applyFont="1" applyBorder="1"/>
    <xf numFmtId="164" fontId="15" fillId="0" borderId="4" xfId="0" applyNumberFormat="1" applyFont="1" applyBorder="1"/>
    <xf numFmtId="49" fontId="3" fillId="0" borderId="4" xfId="0" applyNumberFormat="1" applyFont="1" applyBorder="1" applyAlignment="1">
      <alignment horizontal="center"/>
    </xf>
    <xf numFmtId="2" fontId="3" fillId="0" borderId="4" xfId="0" applyNumberFormat="1" applyFont="1" applyBorder="1"/>
    <xf numFmtId="164" fontId="1" fillId="0" borderId="4" xfId="0" applyNumberFormat="1" applyFont="1" applyBorder="1"/>
    <xf numFmtId="164" fontId="2" fillId="0" borderId="4" xfId="0" applyNumberFormat="1" applyFont="1" applyBorder="1"/>
    <xf numFmtId="0" fontId="6" fillId="0" borderId="10" xfId="0" applyFont="1" applyBorder="1"/>
    <xf numFmtId="164" fontId="4" fillId="0" borderId="10" xfId="0" applyNumberFormat="1" applyFont="1" applyBorder="1"/>
    <xf numFmtId="164" fontId="4" fillId="0" borderId="0" xfId="0" applyNumberFormat="1" applyFont="1"/>
    <xf numFmtId="0" fontId="1" fillId="0" borderId="11" xfId="0" applyFont="1" applyBorder="1" applyAlignment="1">
      <alignment horizontal="justify" wrapText="1"/>
    </xf>
    <xf numFmtId="0" fontId="8" fillId="0" borderId="12" xfId="0" applyFont="1" applyBorder="1"/>
    <xf numFmtId="49" fontId="1" fillId="0" borderId="5" xfId="0" applyNumberFormat="1" applyFont="1" applyBorder="1" applyAlignment="1">
      <alignment horizontal="center"/>
    </xf>
    <xf numFmtId="0" fontId="8" fillId="0" borderId="9" xfId="0" applyFont="1" applyBorder="1"/>
    <xf numFmtId="0" fontId="13" fillId="0" borderId="0" xfId="0" applyFont="1"/>
    <xf numFmtId="0" fontId="3" fillId="0" borderId="4" xfId="0" applyFont="1" applyBorder="1" applyAlignment="1">
      <alignment horizontal="center"/>
    </xf>
    <xf numFmtId="0" fontId="11" fillId="0" borderId="0" xfId="0" applyFont="1" applyAlignment="1">
      <alignment wrapText="1"/>
    </xf>
    <xf numFmtId="49" fontId="1" fillId="0" borderId="2" xfId="1" applyNumberFormat="1" applyFont="1" applyBorder="1" applyAlignment="1">
      <alignment wrapText="1" readingOrder="1"/>
    </xf>
    <xf numFmtId="0" fontId="37" fillId="0" borderId="0" xfId="0" applyFont="1" applyAlignment="1">
      <alignment wrapText="1"/>
    </xf>
    <xf numFmtId="49" fontId="2" fillId="0" borderId="2" xfId="1" applyNumberFormat="1" applyFont="1" applyBorder="1" applyAlignment="1">
      <alignment wrapText="1" readingOrder="1"/>
    </xf>
    <xf numFmtId="0" fontId="2" fillId="0" borderId="0" xfId="0" applyFont="1" applyBorder="1" applyAlignment="1">
      <alignment wrapText="1"/>
    </xf>
    <xf numFmtId="0" fontId="1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/>
    </xf>
    <xf numFmtId="164" fontId="10" fillId="0" borderId="0" xfId="0" applyNumberFormat="1" applyFont="1" applyBorder="1"/>
    <xf numFmtId="164" fontId="3" fillId="25" borderId="1" xfId="0" applyNumberFormat="1" applyFont="1" applyFill="1" applyBorder="1"/>
    <xf numFmtId="164" fontId="3" fillId="4" borderId="1" xfId="0" applyNumberFormat="1" applyFont="1" applyFill="1" applyBorder="1"/>
    <xf numFmtId="164" fontId="3" fillId="0" borderId="1" xfId="0" applyNumberFormat="1" applyFont="1" applyBorder="1"/>
    <xf numFmtId="49" fontId="1" fillId="25" borderId="1" xfId="0" applyNumberFormat="1" applyFont="1" applyFill="1" applyBorder="1" applyAlignment="1">
      <alignment horizontal="center"/>
    </xf>
    <xf numFmtId="0" fontId="38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39" fillId="0" borderId="22" xfId="44" applyNumberFormat="1" applyFont="1" applyFill="1" applyBorder="1" applyAlignment="1" applyProtection="1">
      <alignment horizontal="left" wrapText="1"/>
    </xf>
    <xf numFmtId="0" fontId="38" fillId="0" borderId="0" xfId="0" applyFont="1" applyBorder="1" applyAlignment="1">
      <alignment horizontal="left" vertical="center" wrapText="1"/>
    </xf>
    <xf numFmtId="0" fontId="3" fillId="25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6" fillId="0" borderId="0" xfId="0" applyFont="1" applyAlignment="1">
      <alignment horizontal="right" wrapText="1"/>
    </xf>
    <xf numFmtId="0" fontId="3" fillId="25" borderId="1" xfId="0" applyFont="1" applyFill="1" applyBorder="1" applyAlignment="1">
      <alignment horizontal="center"/>
    </xf>
    <xf numFmtId="49" fontId="3" fillId="25" borderId="1" xfId="0" applyNumberFormat="1" applyFont="1" applyFill="1" applyBorder="1" applyAlignment="1">
      <alignment horizontal="center"/>
    </xf>
    <xf numFmtId="49" fontId="3" fillId="25" borderId="23" xfId="0" applyNumberFormat="1" applyFont="1" applyFill="1" applyBorder="1" applyAlignment="1">
      <alignment horizontal="center"/>
    </xf>
    <xf numFmtId="164" fontId="3" fillId="25" borderId="4" xfId="0" applyNumberFormat="1" applyFont="1" applyFill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6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4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Обычный 3" xfId="44"/>
    <cellStyle name="Плохой 2" xfId="37"/>
    <cellStyle name="Пояснение 2" xfId="38"/>
    <cellStyle name="Примечание 2" xfId="39"/>
    <cellStyle name="Процентный 2" xfId="43"/>
    <cellStyle name="Связанная ячейка 2" xfId="40"/>
    <cellStyle name="Текст предупреждения 2" xfId="41"/>
    <cellStyle name="Хороший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topLeftCell="A93" workbookViewId="0">
      <selection activeCell="A100" sqref="A100:XFD101"/>
    </sheetView>
  </sheetViews>
  <sheetFormatPr defaultRowHeight="15" x14ac:dyDescent="0.25"/>
  <cols>
    <col min="1" max="1" width="27.42578125" bestFit="1" customWidth="1"/>
    <col min="5" max="5" width="11.28515625" bestFit="1" customWidth="1"/>
  </cols>
  <sheetData>
    <row r="1" spans="1:7" x14ac:dyDescent="0.25">
      <c r="A1" s="1"/>
      <c r="B1" s="1"/>
      <c r="C1" s="2"/>
      <c r="D1" s="2"/>
      <c r="E1" s="2"/>
      <c r="F1" s="101" t="s">
        <v>128</v>
      </c>
      <c r="G1" s="101"/>
    </row>
    <row r="2" spans="1:7" x14ac:dyDescent="0.25">
      <c r="A2" s="109" t="s">
        <v>126</v>
      </c>
      <c r="B2" s="109"/>
      <c r="C2" s="109"/>
      <c r="D2" s="109"/>
      <c r="E2" s="109"/>
      <c r="F2" s="109"/>
      <c r="G2" s="109"/>
    </row>
    <row r="3" spans="1:7" x14ac:dyDescent="0.25">
      <c r="A3" s="4"/>
      <c r="B3" s="4"/>
      <c r="C3" s="5"/>
      <c r="D3" s="5"/>
      <c r="E3" s="110" t="s">
        <v>139</v>
      </c>
      <c r="F3" s="111"/>
      <c r="G3" s="111"/>
    </row>
    <row r="4" spans="1:7" ht="18.75" x14ac:dyDescent="0.3">
      <c r="A4" s="112" t="s">
        <v>1</v>
      </c>
      <c r="B4" s="112"/>
      <c r="C4" s="112"/>
      <c r="D4" s="112"/>
      <c r="E4" s="112"/>
      <c r="F4" s="112"/>
      <c r="G4" s="112"/>
    </row>
    <row r="5" spans="1:7" ht="18.75" x14ac:dyDescent="0.3">
      <c r="A5" s="113" t="s">
        <v>140</v>
      </c>
      <c r="B5" s="113"/>
      <c r="C5" s="113"/>
      <c r="D5" s="113"/>
      <c r="E5" s="113"/>
      <c r="F5" s="113"/>
      <c r="G5" s="113"/>
    </row>
    <row r="6" spans="1:7" x14ac:dyDescent="0.25">
      <c r="A6" s="4"/>
      <c r="B6" s="4"/>
      <c r="C6" s="4"/>
      <c r="D6" s="4"/>
      <c r="E6" s="4"/>
      <c r="F6" s="4"/>
      <c r="G6" s="4"/>
    </row>
    <row r="7" spans="1:7" ht="48" x14ac:dyDescent="0.25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8">
        <v>2025</v>
      </c>
    </row>
    <row r="8" spans="1:7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7" ht="36.75" x14ac:dyDescent="0.25">
      <c r="A9" s="18" t="s">
        <v>127</v>
      </c>
      <c r="B9" s="15"/>
      <c r="C9" s="15"/>
      <c r="D9" s="15"/>
      <c r="E9" s="15"/>
      <c r="F9" s="15"/>
      <c r="G9" s="12"/>
    </row>
    <row r="10" spans="1:7" x14ac:dyDescent="0.25">
      <c r="A10" s="52" t="s">
        <v>8</v>
      </c>
      <c r="B10" s="49" t="s">
        <v>129</v>
      </c>
      <c r="C10" s="49" t="s">
        <v>9</v>
      </c>
      <c r="D10" s="53"/>
      <c r="E10" s="53"/>
      <c r="F10" s="53"/>
      <c r="G10" s="68">
        <f>G11+G16+G29+G37+G40+G44</f>
        <v>1877.0199999999998</v>
      </c>
    </row>
    <row r="11" spans="1:7" ht="36" x14ac:dyDescent="0.25">
      <c r="A11" s="23" t="s">
        <v>13</v>
      </c>
      <c r="B11" s="11" t="s">
        <v>129</v>
      </c>
      <c r="C11" s="11" t="s">
        <v>9</v>
      </c>
      <c r="D11" s="11" t="s">
        <v>15</v>
      </c>
      <c r="E11" s="11"/>
      <c r="F11" s="11"/>
      <c r="G11" s="68">
        <f>G13</f>
        <v>670.53600000000006</v>
      </c>
    </row>
    <row r="12" spans="1:7" ht="24" x14ac:dyDescent="0.25">
      <c r="A12" s="24" t="s">
        <v>16</v>
      </c>
      <c r="B12" s="15" t="s">
        <v>12</v>
      </c>
      <c r="C12" s="15" t="s">
        <v>9</v>
      </c>
      <c r="D12" s="15" t="s">
        <v>15</v>
      </c>
      <c r="E12" s="42" t="s">
        <v>56</v>
      </c>
      <c r="F12" s="15"/>
      <c r="G12" s="69">
        <v>498.01499999999999</v>
      </c>
    </row>
    <row r="13" spans="1:7" ht="24.75" x14ac:dyDescent="0.25">
      <c r="A13" s="16" t="s">
        <v>17</v>
      </c>
      <c r="B13" s="15" t="s">
        <v>129</v>
      </c>
      <c r="C13" s="15" t="s">
        <v>9</v>
      </c>
      <c r="D13" s="15" t="s">
        <v>15</v>
      </c>
      <c r="E13" s="42" t="s">
        <v>57</v>
      </c>
      <c r="F13" s="15"/>
      <c r="G13" s="69">
        <f>G14+G15</f>
        <v>670.53600000000006</v>
      </c>
    </row>
    <row r="14" spans="1:7" ht="60" x14ac:dyDescent="0.25">
      <c r="A14" s="26" t="s">
        <v>18</v>
      </c>
      <c r="B14" s="15" t="s">
        <v>129</v>
      </c>
      <c r="C14" s="15" t="s">
        <v>9</v>
      </c>
      <c r="D14" s="15" t="s">
        <v>15</v>
      </c>
      <c r="E14" s="25" t="s">
        <v>57</v>
      </c>
      <c r="F14" s="15" t="s">
        <v>19</v>
      </c>
      <c r="G14" s="69">
        <v>515.00400000000002</v>
      </c>
    </row>
    <row r="15" spans="1:7" ht="72.75" x14ac:dyDescent="0.25">
      <c r="A15" s="86" t="s">
        <v>109</v>
      </c>
      <c r="B15" s="15" t="s">
        <v>129</v>
      </c>
      <c r="C15" s="15" t="s">
        <v>9</v>
      </c>
      <c r="D15" s="15" t="s">
        <v>15</v>
      </c>
      <c r="E15" s="25" t="s">
        <v>57</v>
      </c>
      <c r="F15" s="15" t="s">
        <v>58</v>
      </c>
      <c r="G15" s="69">
        <v>155.53200000000001</v>
      </c>
    </row>
    <row r="16" spans="1:7" ht="96" x14ac:dyDescent="0.25">
      <c r="A16" s="27" t="s">
        <v>20</v>
      </c>
      <c r="B16" s="11" t="s">
        <v>129</v>
      </c>
      <c r="C16" s="11" t="s">
        <v>9</v>
      </c>
      <c r="D16" s="11" t="s">
        <v>21</v>
      </c>
      <c r="E16" s="11"/>
      <c r="F16" s="11"/>
      <c r="G16" s="70">
        <f>G18+G27</f>
        <v>899.98499999999979</v>
      </c>
    </row>
    <row r="17" spans="1:7" ht="24" x14ac:dyDescent="0.25">
      <c r="A17" s="24" t="s">
        <v>16</v>
      </c>
      <c r="B17" s="15" t="s">
        <v>14</v>
      </c>
      <c r="C17" s="15" t="s">
        <v>9</v>
      </c>
      <c r="D17" s="15" t="s">
        <v>21</v>
      </c>
      <c r="E17" s="42" t="s">
        <v>56</v>
      </c>
      <c r="F17" s="15"/>
      <c r="G17" s="69">
        <v>1023.022</v>
      </c>
    </row>
    <row r="18" spans="1:7" ht="24" x14ac:dyDescent="0.25">
      <c r="A18" s="24" t="s">
        <v>16</v>
      </c>
      <c r="B18" s="15" t="s">
        <v>129</v>
      </c>
      <c r="C18" s="15" t="s">
        <v>9</v>
      </c>
      <c r="D18" s="15" t="s">
        <v>21</v>
      </c>
      <c r="E18" s="42" t="s">
        <v>59</v>
      </c>
      <c r="F18" s="15"/>
      <c r="G18" s="69">
        <f>SUM(G19:G25)</f>
        <v>898.58499999999981</v>
      </c>
    </row>
    <row r="19" spans="1:7" ht="60" x14ac:dyDescent="0.25">
      <c r="A19" s="26" t="s">
        <v>18</v>
      </c>
      <c r="B19" s="17" t="s">
        <v>129</v>
      </c>
      <c r="C19" s="15" t="s">
        <v>9</v>
      </c>
      <c r="D19" s="15" t="s">
        <v>21</v>
      </c>
      <c r="E19" s="25" t="s">
        <v>59</v>
      </c>
      <c r="F19" s="15" t="s">
        <v>19</v>
      </c>
      <c r="G19" s="93">
        <v>642.55999999999995</v>
      </c>
    </row>
    <row r="20" spans="1:7" ht="72.75" x14ac:dyDescent="0.25">
      <c r="A20" s="86" t="s">
        <v>109</v>
      </c>
      <c r="B20" s="17" t="s">
        <v>129</v>
      </c>
      <c r="C20" s="15" t="s">
        <v>9</v>
      </c>
      <c r="D20" s="15" t="s">
        <v>21</v>
      </c>
      <c r="E20" s="25" t="s">
        <v>59</v>
      </c>
      <c r="F20" s="15" t="s">
        <v>58</v>
      </c>
      <c r="G20" s="93">
        <v>194.054</v>
      </c>
    </row>
    <row r="21" spans="1:7" ht="48" x14ac:dyDescent="0.25">
      <c r="A21" s="24" t="s">
        <v>24</v>
      </c>
      <c r="B21" s="17" t="s">
        <v>129</v>
      </c>
      <c r="C21" s="15" t="s">
        <v>9</v>
      </c>
      <c r="D21" s="15" t="s">
        <v>21</v>
      </c>
      <c r="E21" s="25" t="s">
        <v>59</v>
      </c>
      <c r="F21" s="15" t="s">
        <v>25</v>
      </c>
      <c r="G21" s="93">
        <v>45.786000000000001</v>
      </c>
    </row>
    <row r="22" spans="1:7" x14ac:dyDescent="0.25">
      <c r="A22" s="24" t="s">
        <v>101</v>
      </c>
      <c r="B22" s="17" t="s">
        <v>129</v>
      </c>
      <c r="C22" s="15" t="s">
        <v>9</v>
      </c>
      <c r="D22" s="15" t="s">
        <v>21</v>
      </c>
      <c r="E22" s="25" t="s">
        <v>59</v>
      </c>
      <c r="F22" s="15" t="s">
        <v>100</v>
      </c>
      <c r="G22" s="93">
        <v>8.1489999999999991</v>
      </c>
    </row>
    <row r="23" spans="1:7" ht="24" x14ac:dyDescent="0.25">
      <c r="A23" s="24" t="s">
        <v>26</v>
      </c>
      <c r="B23" s="17" t="s">
        <v>129</v>
      </c>
      <c r="C23" s="15" t="s">
        <v>9</v>
      </c>
      <c r="D23" s="15" t="s">
        <v>21</v>
      </c>
      <c r="E23" s="25" t="s">
        <v>59</v>
      </c>
      <c r="F23" s="15" t="s">
        <v>27</v>
      </c>
      <c r="G23" s="69"/>
    </row>
    <row r="24" spans="1:7" x14ac:dyDescent="0.25">
      <c r="A24" s="24" t="s">
        <v>108</v>
      </c>
      <c r="B24" s="17" t="s">
        <v>129</v>
      </c>
      <c r="C24" s="15" t="s">
        <v>9</v>
      </c>
      <c r="D24" s="15" t="s">
        <v>21</v>
      </c>
      <c r="E24" s="25" t="s">
        <v>59</v>
      </c>
      <c r="F24" s="15" t="s">
        <v>29</v>
      </c>
      <c r="G24" s="93">
        <v>8.0359999999999996</v>
      </c>
    </row>
    <row r="25" spans="1:7" x14ac:dyDescent="0.25">
      <c r="A25" s="24" t="s">
        <v>60</v>
      </c>
      <c r="B25" s="17" t="s">
        <v>129</v>
      </c>
      <c r="C25" s="15" t="s">
        <v>9</v>
      </c>
      <c r="D25" s="15" t="s">
        <v>21</v>
      </c>
      <c r="E25" s="25" t="s">
        <v>59</v>
      </c>
      <c r="F25" s="15" t="s">
        <v>61</v>
      </c>
      <c r="G25" s="69"/>
    </row>
    <row r="26" spans="1:7" ht="24" x14ac:dyDescent="0.25">
      <c r="A26" s="24" t="s">
        <v>30</v>
      </c>
      <c r="B26" s="17" t="s">
        <v>14</v>
      </c>
      <c r="C26" s="15" t="s">
        <v>9</v>
      </c>
      <c r="D26" s="15" t="s">
        <v>21</v>
      </c>
      <c r="E26" s="42" t="s">
        <v>62</v>
      </c>
      <c r="F26" s="15"/>
      <c r="G26" s="68">
        <v>2.1</v>
      </c>
    </row>
    <row r="27" spans="1:7" ht="48" x14ac:dyDescent="0.25">
      <c r="A27" s="26" t="s">
        <v>31</v>
      </c>
      <c r="B27" s="17" t="s">
        <v>129</v>
      </c>
      <c r="C27" s="15" t="s">
        <v>9</v>
      </c>
      <c r="D27" s="15" t="s">
        <v>21</v>
      </c>
      <c r="E27" s="43" t="s">
        <v>63</v>
      </c>
      <c r="F27" s="15"/>
      <c r="G27" s="74">
        <v>1.4</v>
      </c>
    </row>
    <row r="28" spans="1:7" ht="48" x14ac:dyDescent="0.25">
      <c r="A28" s="24" t="s">
        <v>24</v>
      </c>
      <c r="B28" s="17" t="s">
        <v>129</v>
      </c>
      <c r="C28" s="15" t="s">
        <v>9</v>
      </c>
      <c r="D28" s="15" t="s">
        <v>21</v>
      </c>
      <c r="E28" s="30" t="s">
        <v>63</v>
      </c>
      <c r="F28" s="15" t="s">
        <v>25</v>
      </c>
      <c r="G28" s="69">
        <v>1.4</v>
      </c>
    </row>
    <row r="29" spans="1:7" ht="72" x14ac:dyDescent="0.25">
      <c r="A29" s="27" t="s">
        <v>32</v>
      </c>
      <c r="B29" s="14" t="s">
        <v>129</v>
      </c>
      <c r="C29" s="14" t="s">
        <v>9</v>
      </c>
      <c r="D29" s="14" t="s">
        <v>33</v>
      </c>
      <c r="E29" s="14" t="s">
        <v>0</v>
      </c>
      <c r="F29" s="14"/>
      <c r="G29" s="68">
        <f>G31</f>
        <v>32.200000000000003</v>
      </c>
    </row>
    <row r="30" spans="1:7" ht="24" x14ac:dyDescent="0.25">
      <c r="A30" s="24" t="s">
        <v>30</v>
      </c>
      <c r="B30" s="17" t="s">
        <v>14</v>
      </c>
      <c r="C30" s="17" t="s">
        <v>9</v>
      </c>
      <c r="D30" s="17" t="s">
        <v>33</v>
      </c>
      <c r="E30" s="14" t="s">
        <v>62</v>
      </c>
      <c r="F30" s="17"/>
      <c r="G30" s="69">
        <f>G31</f>
        <v>32.200000000000003</v>
      </c>
    </row>
    <row r="31" spans="1:7" ht="36" x14ac:dyDescent="0.25">
      <c r="A31" s="26" t="s">
        <v>115</v>
      </c>
      <c r="B31" s="17" t="s">
        <v>129</v>
      </c>
      <c r="C31" s="17" t="s">
        <v>9</v>
      </c>
      <c r="D31" s="17" t="s">
        <v>33</v>
      </c>
      <c r="E31" s="17" t="s">
        <v>64</v>
      </c>
      <c r="F31" s="17"/>
      <c r="G31" s="69">
        <f>G36</f>
        <v>32.200000000000003</v>
      </c>
    </row>
    <row r="32" spans="1:7" ht="24" x14ac:dyDescent="0.25">
      <c r="A32" s="23" t="s">
        <v>88</v>
      </c>
      <c r="B32" s="14" t="s">
        <v>14</v>
      </c>
      <c r="C32" s="14" t="s">
        <v>9</v>
      </c>
      <c r="D32" s="14" t="s">
        <v>23</v>
      </c>
      <c r="E32" s="14"/>
      <c r="F32" s="14"/>
      <c r="G32" s="68">
        <v>0</v>
      </c>
    </row>
    <row r="33" spans="1:7" ht="24" x14ac:dyDescent="0.25">
      <c r="A33" s="24" t="s">
        <v>30</v>
      </c>
      <c r="B33" s="17" t="s">
        <v>14</v>
      </c>
      <c r="C33" s="17" t="s">
        <v>9</v>
      </c>
      <c r="D33" s="17" t="s">
        <v>23</v>
      </c>
      <c r="E33" s="60" t="s">
        <v>62</v>
      </c>
      <c r="F33" s="17"/>
      <c r="G33" s="69">
        <v>0</v>
      </c>
    </row>
    <row r="34" spans="1:7" ht="36" x14ac:dyDescent="0.25">
      <c r="A34" s="26" t="s">
        <v>93</v>
      </c>
      <c r="B34" s="17" t="s">
        <v>14</v>
      </c>
      <c r="C34" s="17" t="s">
        <v>9</v>
      </c>
      <c r="D34" s="17" t="s">
        <v>23</v>
      </c>
      <c r="E34" s="60" t="s">
        <v>89</v>
      </c>
      <c r="F34" s="17"/>
      <c r="G34" s="69">
        <v>0</v>
      </c>
    </row>
    <row r="35" spans="1:7" ht="48" x14ac:dyDescent="0.25">
      <c r="A35" s="24" t="s">
        <v>24</v>
      </c>
      <c r="B35" s="17" t="s">
        <v>14</v>
      </c>
      <c r="C35" s="17" t="s">
        <v>9</v>
      </c>
      <c r="D35" s="17" t="s">
        <v>23</v>
      </c>
      <c r="E35" s="60" t="s">
        <v>89</v>
      </c>
      <c r="F35" s="17" t="s">
        <v>25</v>
      </c>
      <c r="G35" s="69">
        <v>0</v>
      </c>
    </row>
    <row r="36" spans="1:7" x14ac:dyDescent="0.25">
      <c r="A36" s="85" t="s">
        <v>102</v>
      </c>
      <c r="B36" s="17" t="s">
        <v>129</v>
      </c>
      <c r="C36" s="17" t="s">
        <v>9</v>
      </c>
      <c r="D36" s="17" t="s">
        <v>33</v>
      </c>
      <c r="E36" s="17" t="s">
        <v>64</v>
      </c>
      <c r="F36" s="17" t="s">
        <v>35</v>
      </c>
      <c r="G36" s="69">
        <v>32.200000000000003</v>
      </c>
    </row>
    <row r="37" spans="1:7" ht="24.75" x14ac:dyDescent="0.25">
      <c r="A37" s="87" t="s">
        <v>122</v>
      </c>
      <c r="B37" s="14" t="s">
        <v>129</v>
      </c>
      <c r="C37" s="14" t="s">
        <v>9</v>
      </c>
      <c r="D37" s="14" t="s">
        <v>23</v>
      </c>
      <c r="E37" s="14"/>
      <c r="F37" s="14"/>
      <c r="G37" s="74">
        <f>G38</f>
        <v>0</v>
      </c>
    </row>
    <row r="38" spans="1:7" ht="48.75" x14ac:dyDescent="0.25">
      <c r="A38" s="85" t="s">
        <v>121</v>
      </c>
      <c r="B38" s="17" t="s">
        <v>129</v>
      </c>
      <c r="C38" s="17" t="s">
        <v>9</v>
      </c>
      <c r="D38" s="17" t="s">
        <v>23</v>
      </c>
      <c r="E38" s="17" t="s">
        <v>62</v>
      </c>
      <c r="F38" s="17"/>
      <c r="G38" s="69"/>
    </row>
    <row r="39" spans="1:7" x14ac:dyDescent="0.25">
      <c r="A39" s="85" t="s">
        <v>123</v>
      </c>
      <c r="B39" s="17" t="s">
        <v>129</v>
      </c>
      <c r="C39" s="17" t="s">
        <v>9</v>
      </c>
      <c r="D39" s="17" t="s">
        <v>23</v>
      </c>
      <c r="E39" s="17" t="s">
        <v>124</v>
      </c>
      <c r="F39" s="17" t="s">
        <v>125</v>
      </c>
      <c r="G39" s="69"/>
    </row>
    <row r="40" spans="1:7" x14ac:dyDescent="0.25">
      <c r="A40" s="20" t="s">
        <v>79</v>
      </c>
      <c r="B40" s="14" t="s">
        <v>129</v>
      </c>
      <c r="C40" s="14" t="s">
        <v>9</v>
      </c>
      <c r="D40" s="14" t="s">
        <v>80</v>
      </c>
      <c r="E40" s="14" t="s">
        <v>82</v>
      </c>
      <c r="F40" s="14"/>
      <c r="G40" s="68">
        <v>1.7</v>
      </c>
    </row>
    <row r="41" spans="1:7" ht="24" x14ac:dyDescent="0.25">
      <c r="A41" s="24" t="s">
        <v>30</v>
      </c>
      <c r="B41" s="17" t="s">
        <v>14</v>
      </c>
      <c r="C41" s="17" t="s">
        <v>9</v>
      </c>
      <c r="D41" s="17" t="s">
        <v>80</v>
      </c>
      <c r="E41" s="14" t="s">
        <v>62</v>
      </c>
      <c r="F41" s="17"/>
      <c r="G41" s="69"/>
    </row>
    <row r="42" spans="1:7" ht="24" x14ac:dyDescent="0.25">
      <c r="A42" s="24" t="s">
        <v>81</v>
      </c>
      <c r="B42" s="17" t="s">
        <v>129</v>
      </c>
      <c r="C42" s="17" t="s">
        <v>9</v>
      </c>
      <c r="D42" s="17" t="s">
        <v>80</v>
      </c>
      <c r="E42" s="14" t="s">
        <v>82</v>
      </c>
      <c r="F42" s="17"/>
      <c r="G42" s="69">
        <v>1.7</v>
      </c>
    </row>
    <row r="43" spans="1:7" x14ac:dyDescent="0.25">
      <c r="A43" s="24" t="s">
        <v>112</v>
      </c>
      <c r="B43" s="17" t="s">
        <v>129</v>
      </c>
      <c r="C43" s="17" t="s">
        <v>9</v>
      </c>
      <c r="D43" s="17" t="s">
        <v>80</v>
      </c>
      <c r="E43" s="17" t="s">
        <v>82</v>
      </c>
      <c r="F43" s="17" t="s">
        <v>111</v>
      </c>
      <c r="G43" s="69">
        <v>1.7</v>
      </c>
    </row>
    <row r="44" spans="1:7" ht="24.75" x14ac:dyDescent="0.25">
      <c r="A44" s="20" t="s">
        <v>11</v>
      </c>
      <c r="B44" s="14" t="s">
        <v>129</v>
      </c>
      <c r="C44" s="14" t="s">
        <v>9</v>
      </c>
      <c r="D44" s="14" t="s">
        <v>36</v>
      </c>
      <c r="E44" s="14"/>
      <c r="F44" s="14"/>
      <c r="G44" s="74">
        <f>G48</f>
        <v>272.59899999999999</v>
      </c>
    </row>
    <row r="45" spans="1:7" ht="24" x14ac:dyDescent="0.25">
      <c r="A45" s="24" t="s">
        <v>30</v>
      </c>
      <c r="B45" s="17" t="s">
        <v>14</v>
      </c>
      <c r="C45" s="17" t="s">
        <v>9</v>
      </c>
      <c r="D45" s="17" t="s">
        <v>36</v>
      </c>
      <c r="E45" s="17" t="s">
        <v>62</v>
      </c>
      <c r="F45" s="17"/>
      <c r="G45" s="73">
        <v>200</v>
      </c>
    </row>
    <row r="46" spans="1:7" ht="48" x14ac:dyDescent="0.25">
      <c r="A46" s="31" t="s">
        <v>34</v>
      </c>
      <c r="B46" s="17" t="s">
        <v>14</v>
      </c>
      <c r="C46" s="17" t="s">
        <v>9</v>
      </c>
      <c r="D46" s="17" t="s">
        <v>36</v>
      </c>
      <c r="E46" s="17" t="s">
        <v>65</v>
      </c>
      <c r="F46" s="17" t="s">
        <v>0</v>
      </c>
      <c r="G46" s="69"/>
    </row>
    <row r="47" spans="1:7" ht="48" x14ac:dyDescent="0.25">
      <c r="A47" s="24" t="s">
        <v>24</v>
      </c>
      <c r="B47" s="17" t="s">
        <v>14</v>
      </c>
      <c r="C47" s="17" t="s">
        <v>9</v>
      </c>
      <c r="D47" s="17" t="s">
        <v>36</v>
      </c>
      <c r="E47" s="17" t="s">
        <v>65</v>
      </c>
      <c r="F47" s="17" t="s">
        <v>25</v>
      </c>
      <c r="G47" s="69"/>
    </row>
    <row r="48" spans="1:7" ht="24.75" x14ac:dyDescent="0.25">
      <c r="A48" s="16" t="s">
        <v>11</v>
      </c>
      <c r="B48" s="17" t="s">
        <v>129</v>
      </c>
      <c r="C48" s="17" t="s">
        <v>9</v>
      </c>
      <c r="D48" s="17" t="s">
        <v>36</v>
      </c>
      <c r="E48" s="14" t="s">
        <v>66</v>
      </c>
      <c r="F48" s="17"/>
      <c r="G48" s="69">
        <f>G49+G52+G50+G51</f>
        <v>272.59899999999999</v>
      </c>
    </row>
    <row r="49" spans="1:7" ht="48" x14ac:dyDescent="0.25">
      <c r="A49" s="24" t="s">
        <v>24</v>
      </c>
      <c r="B49" s="17" t="s">
        <v>129</v>
      </c>
      <c r="C49" s="17" t="s">
        <v>9</v>
      </c>
      <c r="D49" s="17" t="s">
        <v>36</v>
      </c>
      <c r="E49" s="17" t="s">
        <v>66</v>
      </c>
      <c r="F49" s="17" t="s">
        <v>25</v>
      </c>
      <c r="G49" s="94">
        <v>271.7</v>
      </c>
    </row>
    <row r="50" spans="1:7" ht="56.25" x14ac:dyDescent="0.25">
      <c r="A50" s="96" t="s">
        <v>142</v>
      </c>
      <c r="B50" s="17" t="s">
        <v>129</v>
      </c>
      <c r="C50" s="17" t="s">
        <v>9</v>
      </c>
      <c r="D50" s="17" t="s">
        <v>36</v>
      </c>
      <c r="E50" s="17" t="s">
        <v>143</v>
      </c>
      <c r="F50" s="17" t="s">
        <v>145</v>
      </c>
      <c r="G50" s="94"/>
    </row>
    <row r="51" spans="1:7" ht="22.5" x14ac:dyDescent="0.25">
      <c r="A51" s="96" t="s">
        <v>146</v>
      </c>
      <c r="B51" s="17" t="s">
        <v>129</v>
      </c>
      <c r="C51" s="17" t="s">
        <v>9</v>
      </c>
      <c r="D51" s="17" t="s">
        <v>36</v>
      </c>
      <c r="E51" s="17" t="s">
        <v>144</v>
      </c>
      <c r="F51" s="17" t="s">
        <v>29</v>
      </c>
      <c r="G51" s="94"/>
    </row>
    <row r="52" spans="1:7" x14ac:dyDescent="0.25">
      <c r="A52" s="24" t="s">
        <v>101</v>
      </c>
      <c r="B52" s="17" t="s">
        <v>129</v>
      </c>
      <c r="C52" s="17" t="s">
        <v>9</v>
      </c>
      <c r="D52" s="17" t="s">
        <v>36</v>
      </c>
      <c r="E52" s="17" t="s">
        <v>66</v>
      </c>
      <c r="F52" s="17" t="s">
        <v>61</v>
      </c>
      <c r="G52" s="94">
        <v>0.89900000000000002</v>
      </c>
    </row>
    <row r="53" spans="1:7" x14ac:dyDescent="0.25">
      <c r="A53" s="51" t="s">
        <v>37</v>
      </c>
      <c r="B53" s="49" t="s">
        <v>129</v>
      </c>
      <c r="C53" s="49" t="s">
        <v>15</v>
      </c>
      <c r="D53" s="49" t="s">
        <v>0</v>
      </c>
      <c r="E53" s="49" t="s">
        <v>0</v>
      </c>
      <c r="F53" s="49"/>
      <c r="G53" s="68">
        <f>G55</f>
        <v>105.39999999999999</v>
      </c>
    </row>
    <row r="54" spans="1:7" ht="24" x14ac:dyDescent="0.25">
      <c r="A54" s="24" t="s">
        <v>30</v>
      </c>
      <c r="B54" s="17" t="s">
        <v>14</v>
      </c>
      <c r="C54" s="17" t="s">
        <v>15</v>
      </c>
      <c r="D54" s="17" t="s">
        <v>10</v>
      </c>
      <c r="E54" s="17" t="s">
        <v>0</v>
      </c>
      <c r="F54" s="17"/>
      <c r="G54" s="69">
        <v>58.5</v>
      </c>
    </row>
    <row r="55" spans="1:7" ht="24" x14ac:dyDescent="0.25">
      <c r="A55" s="24" t="s">
        <v>116</v>
      </c>
      <c r="B55" s="17" t="s">
        <v>129</v>
      </c>
      <c r="C55" s="17" t="s">
        <v>15</v>
      </c>
      <c r="D55" s="17" t="s">
        <v>10</v>
      </c>
      <c r="E55" s="17" t="s">
        <v>67</v>
      </c>
      <c r="F55" s="17"/>
      <c r="G55" s="69">
        <f>SUM(G56:G58)</f>
        <v>105.39999999999999</v>
      </c>
    </row>
    <row r="56" spans="1:7" ht="36.75" x14ac:dyDescent="0.25">
      <c r="A56" s="84" t="s">
        <v>103</v>
      </c>
      <c r="B56" s="17" t="s">
        <v>129</v>
      </c>
      <c r="C56" s="17" t="s">
        <v>15</v>
      </c>
      <c r="D56" s="17" t="s">
        <v>10</v>
      </c>
      <c r="E56" s="17" t="s">
        <v>67</v>
      </c>
      <c r="F56" s="17" t="s">
        <v>19</v>
      </c>
      <c r="G56" s="94">
        <v>74.97</v>
      </c>
    </row>
    <row r="57" spans="1:7" ht="72.75" x14ac:dyDescent="0.25">
      <c r="A57" s="84" t="s">
        <v>104</v>
      </c>
      <c r="B57" s="17" t="s">
        <v>129</v>
      </c>
      <c r="C57" s="17" t="s">
        <v>15</v>
      </c>
      <c r="D57" s="17" t="s">
        <v>10</v>
      </c>
      <c r="E57" s="17" t="s">
        <v>67</v>
      </c>
      <c r="F57" s="17" t="s">
        <v>58</v>
      </c>
      <c r="G57" s="94">
        <v>22.640999999999998</v>
      </c>
    </row>
    <row r="58" spans="1:7" ht="48" x14ac:dyDescent="0.25">
      <c r="A58" s="24" t="s">
        <v>24</v>
      </c>
      <c r="B58" s="17" t="s">
        <v>129</v>
      </c>
      <c r="C58" s="17" t="s">
        <v>15</v>
      </c>
      <c r="D58" s="17" t="s">
        <v>10</v>
      </c>
      <c r="E58" s="17" t="s">
        <v>67</v>
      </c>
      <c r="F58" s="17" t="s">
        <v>25</v>
      </c>
      <c r="G58" s="94">
        <v>7.7889999999999997</v>
      </c>
    </row>
    <row r="59" spans="1:7" ht="39" hidden="1" x14ac:dyDescent="0.25">
      <c r="A59" s="62" t="s">
        <v>83</v>
      </c>
      <c r="B59" s="61" t="s">
        <v>129</v>
      </c>
      <c r="C59" s="49" t="s">
        <v>10</v>
      </c>
      <c r="D59" s="50"/>
      <c r="E59" s="49"/>
      <c r="F59" s="49"/>
      <c r="G59" s="68">
        <f>G60</f>
        <v>0</v>
      </c>
    </row>
    <row r="60" spans="1:7" ht="48.75" hidden="1" x14ac:dyDescent="0.25">
      <c r="A60" s="44" t="s">
        <v>105</v>
      </c>
      <c r="B60" s="14" t="s">
        <v>129</v>
      </c>
      <c r="C60" s="14" t="s">
        <v>10</v>
      </c>
      <c r="D60" s="14" t="s">
        <v>54</v>
      </c>
      <c r="E60" s="14"/>
      <c r="F60" s="14"/>
      <c r="G60" s="69"/>
    </row>
    <row r="61" spans="1:7" ht="24.75" hidden="1" x14ac:dyDescent="0.25">
      <c r="A61" s="63" t="s">
        <v>30</v>
      </c>
      <c r="B61" s="14" t="s">
        <v>14</v>
      </c>
      <c r="C61" s="14" t="s">
        <v>10</v>
      </c>
      <c r="D61" s="14" t="s">
        <v>54</v>
      </c>
      <c r="E61" s="14" t="s">
        <v>84</v>
      </c>
      <c r="F61" s="14"/>
      <c r="G61" s="69"/>
    </row>
    <row r="62" spans="1:7" ht="60" hidden="1" x14ac:dyDescent="0.25">
      <c r="A62" s="24" t="s">
        <v>98</v>
      </c>
      <c r="B62" s="14" t="s">
        <v>14</v>
      </c>
      <c r="C62" s="14" t="s">
        <v>10</v>
      </c>
      <c r="D62" s="14" t="s">
        <v>38</v>
      </c>
      <c r="E62" s="14" t="s">
        <v>99</v>
      </c>
      <c r="F62" s="14"/>
      <c r="G62" s="69"/>
    </row>
    <row r="63" spans="1:7" ht="48.75" hidden="1" x14ac:dyDescent="0.25">
      <c r="A63" s="64" t="s">
        <v>24</v>
      </c>
      <c r="B63" s="17" t="s">
        <v>14</v>
      </c>
      <c r="C63" s="17" t="s">
        <v>10</v>
      </c>
      <c r="D63" s="17" t="s">
        <v>38</v>
      </c>
      <c r="E63" s="17" t="s">
        <v>99</v>
      </c>
      <c r="F63" s="17" t="s">
        <v>25</v>
      </c>
      <c r="G63" s="69"/>
    </row>
    <row r="64" spans="1:7" ht="60.75" hidden="1" x14ac:dyDescent="0.25">
      <c r="A64" s="63" t="s">
        <v>85</v>
      </c>
      <c r="B64" s="17" t="s">
        <v>129</v>
      </c>
      <c r="C64" s="17" t="s">
        <v>10</v>
      </c>
      <c r="D64" s="17" t="s">
        <v>54</v>
      </c>
      <c r="E64" s="17" t="s">
        <v>68</v>
      </c>
      <c r="F64" s="14"/>
      <c r="G64" s="69"/>
    </row>
    <row r="65" spans="1:7" ht="48.75" hidden="1" x14ac:dyDescent="0.25">
      <c r="A65" s="64" t="s">
        <v>24</v>
      </c>
      <c r="B65" s="17" t="s">
        <v>129</v>
      </c>
      <c r="C65" s="17" t="s">
        <v>10</v>
      </c>
      <c r="D65" s="17" t="s">
        <v>54</v>
      </c>
      <c r="E65" s="17" t="s">
        <v>68</v>
      </c>
      <c r="F65" s="17" t="s">
        <v>25</v>
      </c>
      <c r="G65" s="69"/>
    </row>
    <row r="66" spans="1:7" x14ac:dyDescent="0.25">
      <c r="A66" s="65" t="s">
        <v>39</v>
      </c>
      <c r="B66" s="47" t="s">
        <v>129</v>
      </c>
      <c r="C66" s="47" t="s">
        <v>21</v>
      </c>
      <c r="D66" s="48"/>
      <c r="E66" s="48"/>
      <c r="F66" s="48"/>
      <c r="G66" s="68">
        <f>G68</f>
        <v>375.87799999999999</v>
      </c>
    </row>
    <row r="67" spans="1:7" x14ac:dyDescent="0.25">
      <c r="A67" s="45" t="s">
        <v>40</v>
      </c>
      <c r="B67" s="14" t="s">
        <v>129</v>
      </c>
      <c r="C67" s="14" t="s">
        <v>21</v>
      </c>
      <c r="D67" s="14" t="s">
        <v>38</v>
      </c>
      <c r="E67" s="17"/>
      <c r="F67" s="17"/>
      <c r="G67" s="68">
        <f t="shared" ref="G67:G68" si="0">G69</f>
        <v>0</v>
      </c>
    </row>
    <row r="68" spans="1:7" x14ac:dyDescent="0.25">
      <c r="A68" s="24" t="s">
        <v>117</v>
      </c>
      <c r="B68" s="14" t="s">
        <v>129</v>
      </c>
      <c r="C68" s="14" t="s">
        <v>21</v>
      </c>
      <c r="D68" s="17" t="s">
        <v>38</v>
      </c>
      <c r="E68" s="17"/>
      <c r="F68" s="17"/>
      <c r="G68" s="68">
        <f t="shared" si="0"/>
        <v>375.87799999999999</v>
      </c>
    </row>
    <row r="69" spans="1:7" ht="24.75" x14ac:dyDescent="0.25">
      <c r="A69" s="63" t="s">
        <v>30</v>
      </c>
      <c r="B69" s="14" t="s">
        <v>14</v>
      </c>
      <c r="C69" s="14" t="s">
        <v>21</v>
      </c>
      <c r="D69" s="17" t="s">
        <v>33</v>
      </c>
      <c r="E69" s="17" t="s">
        <v>62</v>
      </c>
      <c r="F69" s="17"/>
      <c r="G69" s="69"/>
    </row>
    <row r="70" spans="1:7" ht="48" x14ac:dyDescent="0.25">
      <c r="A70" s="24" t="s">
        <v>24</v>
      </c>
      <c r="B70" s="17" t="s">
        <v>129</v>
      </c>
      <c r="C70" s="17" t="s">
        <v>21</v>
      </c>
      <c r="D70" s="17" t="s">
        <v>38</v>
      </c>
      <c r="E70" s="17" t="s">
        <v>62</v>
      </c>
      <c r="F70" s="17"/>
      <c r="G70" s="69">
        <f>G73</f>
        <v>375.87799999999999</v>
      </c>
    </row>
    <row r="71" spans="1:7" ht="24.75" x14ac:dyDescent="0.25">
      <c r="A71" s="20" t="s">
        <v>94</v>
      </c>
      <c r="B71" s="14" t="s">
        <v>129</v>
      </c>
      <c r="C71" s="14" t="s">
        <v>21</v>
      </c>
      <c r="D71" s="14" t="s">
        <v>38</v>
      </c>
      <c r="E71" s="14"/>
      <c r="F71" s="14"/>
      <c r="G71" s="69"/>
    </row>
    <row r="72" spans="1:7" ht="24.75" x14ac:dyDescent="0.25">
      <c r="A72" s="78" t="s">
        <v>30</v>
      </c>
      <c r="B72" s="14" t="s">
        <v>14</v>
      </c>
      <c r="C72" s="17" t="s">
        <v>21</v>
      </c>
      <c r="D72" s="17" t="s">
        <v>38</v>
      </c>
      <c r="E72" s="14" t="s">
        <v>62</v>
      </c>
      <c r="F72" s="17"/>
      <c r="G72" s="69">
        <f>G73</f>
        <v>375.87799999999999</v>
      </c>
    </row>
    <row r="73" spans="1:7" x14ac:dyDescent="0.25">
      <c r="A73" s="16" t="s">
        <v>118</v>
      </c>
      <c r="B73" s="14" t="s">
        <v>129</v>
      </c>
      <c r="C73" s="17" t="s">
        <v>21</v>
      </c>
      <c r="D73" s="17" t="s">
        <v>38</v>
      </c>
      <c r="E73" s="14" t="s">
        <v>106</v>
      </c>
      <c r="F73" s="17"/>
      <c r="G73" s="69">
        <f>SUM(G74:G80)</f>
        <v>375.87799999999999</v>
      </c>
    </row>
    <row r="74" spans="1:7" x14ac:dyDescent="0.25">
      <c r="A74" s="16" t="s">
        <v>41</v>
      </c>
      <c r="B74" s="17" t="s">
        <v>129</v>
      </c>
      <c r="C74" s="17" t="s">
        <v>21</v>
      </c>
      <c r="D74" s="17" t="s">
        <v>38</v>
      </c>
      <c r="E74" s="17" t="s">
        <v>106</v>
      </c>
      <c r="F74" s="17" t="s">
        <v>25</v>
      </c>
      <c r="G74" s="92">
        <v>235.87799999999999</v>
      </c>
    </row>
    <row r="75" spans="1:7" x14ac:dyDescent="0.25">
      <c r="A75" s="24" t="s">
        <v>101</v>
      </c>
      <c r="B75" s="17" t="s">
        <v>129</v>
      </c>
      <c r="C75" s="17" t="s">
        <v>21</v>
      </c>
      <c r="D75" s="17" t="s">
        <v>38</v>
      </c>
      <c r="E75" s="17" t="s">
        <v>106</v>
      </c>
      <c r="F75" s="17" t="s">
        <v>100</v>
      </c>
      <c r="G75" s="92">
        <v>140</v>
      </c>
    </row>
    <row r="76" spans="1:7" x14ac:dyDescent="0.25">
      <c r="A76" s="24" t="s">
        <v>131</v>
      </c>
      <c r="B76" s="17" t="s">
        <v>129</v>
      </c>
      <c r="C76" s="17" t="s">
        <v>21</v>
      </c>
      <c r="D76" s="17" t="s">
        <v>38</v>
      </c>
      <c r="E76" s="17" t="s">
        <v>149</v>
      </c>
      <c r="F76" s="17" t="s">
        <v>25</v>
      </c>
      <c r="G76" s="69"/>
    </row>
    <row r="77" spans="1:7" x14ac:dyDescent="0.25">
      <c r="A77" s="24" t="s">
        <v>102</v>
      </c>
      <c r="B77" s="17" t="s">
        <v>129</v>
      </c>
      <c r="C77" s="17" t="s">
        <v>21</v>
      </c>
      <c r="D77" s="17" t="s">
        <v>38</v>
      </c>
      <c r="E77" s="17" t="s">
        <v>150</v>
      </c>
      <c r="F77" s="17" t="s">
        <v>35</v>
      </c>
      <c r="G77" s="69"/>
    </row>
    <row r="78" spans="1:7" x14ac:dyDescent="0.25">
      <c r="A78" s="24" t="s">
        <v>102</v>
      </c>
      <c r="B78" s="17" t="s">
        <v>129</v>
      </c>
      <c r="C78" s="17" t="s">
        <v>21</v>
      </c>
      <c r="D78" s="17" t="s">
        <v>38</v>
      </c>
      <c r="E78" s="17" t="s">
        <v>151</v>
      </c>
      <c r="F78" s="17" t="s">
        <v>35</v>
      </c>
      <c r="G78" s="69"/>
    </row>
    <row r="79" spans="1:7" ht="22.5" x14ac:dyDescent="0.25">
      <c r="A79" s="96" t="s">
        <v>147</v>
      </c>
      <c r="B79" s="17" t="s">
        <v>129</v>
      </c>
      <c r="C79" s="17" t="s">
        <v>21</v>
      </c>
      <c r="D79" s="17" t="s">
        <v>38</v>
      </c>
      <c r="E79" s="17" t="s">
        <v>152</v>
      </c>
      <c r="F79" s="17" t="s">
        <v>35</v>
      </c>
      <c r="G79" s="69"/>
    </row>
    <row r="80" spans="1:7" ht="33.75" x14ac:dyDescent="0.25">
      <c r="A80" s="96" t="s">
        <v>148</v>
      </c>
      <c r="B80" s="17" t="s">
        <v>129</v>
      </c>
      <c r="C80" s="17" t="s">
        <v>21</v>
      </c>
      <c r="D80" s="17" t="s">
        <v>38</v>
      </c>
      <c r="E80" s="17" t="s">
        <v>153</v>
      </c>
      <c r="F80" s="17" t="s">
        <v>25</v>
      </c>
      <c r="G80" s="69"/>
    </row>
    <row r="81" spans="1:7" ht="48" x14ac:dyDescent="0.25">
      <c r="A81" s="24" t="s">
        <v>110</v>
      </c>
      <c r="B81" s="14" t="s">
        <v>129</v>
      </c>
      <c r="C81" s="14" t="s">
        <v>49</v>
      </c>
      <c r="D81" s="14" t="s">
        <v>9</v>
      </c>
      <c r="E81" s="14" t="s">
        <v>76</v>
      </c>
      <c r="F81" s="14"/>
      <c r="G81" s="69"/>
    </row>
    <row r="82" spans="1:7" ht="48" x14ac:dyDescent="0.25">
      <c r="A82" s="37" t="s">
        <v>52</v>
      </c>
      <c r="B82" s="17" t="s">
        <v>129</v>
      </c>
      <c r="C82" s="17" t="s">
        <v>21</v>
      </c>
      <c r="D82" s="17" t="s">
        <v>38</v>
      </c>
      <c r="E82" s="17" t="s">
        <v>76</v>
      </c>
      <c r="F82" s="17" t="s">
        <v>53</v>
      </c>
      <c r="G82" s="69"/>
    </row>
    <row r="83" spans="1:7" ht="60.75" x14ac:dyDescent="0.25">
      <c r="A83" s="86" t="s">
        <v>114</v>
      </c>
      <c r="B83" s="17" t="s">
        <v>129</v>
      </c>
      <c r="C83" s="17" t="s">
        <v>21</v>
      </c>
      <c r="D83" s="17" t="s">
        <v>38</v>
      </c>
      <c r="E83" s="17" t="s">
        <v>76</v>
      </c>
      <c r="F83" s="17" t="s">
        <v>77</v>
      </c>
      <c r="G83" s="69"/>
    </row>
    <row r="84" spans="1:7" ht="48" x14ac:dyDescent="0.25">
      <c r="A84" s="37" t="s">
        <v>24</v>
      </c>
      <c r="B84" s="17" t="s">
        <v>129</v>
      </c>
      <c r="C84" s="17" t="s">
        <v>21</v>
      </c>
      <c r="D84" s="17" t="s">
        <v>38</v>
      </c>
      <c r="E84" s="17" t="s">
        <v>76</v>
      </c>
      <c r="F84" s="17" t="s">
        <v>25</v>
      </c>
      <c r="G84" s="69"/>
    </row>
    <row r="85" spans="1:7" ht="24" x14ac:dyDescent="0.25">
      <c r="A85" s="24" t="s">
        <v>26</v>
      </c>
      <c r="B85" s="17" t="s">
        <v>129</v>
      </c>
      <c r="C85" s="17" t="s">
        <v>21</v>
      </c>
      <c r="D85" s="17" t="s">
        <v>38</v>
      </c>
      <c r="E85" s="17" t="s">
        <v>76</v>
      </c>
      <c r="F85" s="17" t="s">
        <v>27</v>
      </c>
      <c r="G85" s="69"/>
    </row>
    <row r="86" spans="1:7" x14ac:dyDescent="0.25">
      <c r="A86" s="38" t="s">
        <v>86</v>
      </c>
      <c r="B86" s="17" t="s">
        <v>129</v>
      </c>
      <c r="C86" s="17" t="s">
        <v>21</v>
      </c>
      <c r="D86" s="17" t="s">
        <v>38</v>
      </c>
      <c r="E86" s="17" t="s">
        <v>76</v>
      </c>
      <c r="F86" s="17" t="s">
        <v>61</v>
      </c>
      <c r="G86" s="69"/>
    </row>
    <row r="87" spans="1:7" ht="29.25" x14ac:dyDescent="0.25">
      <c r="A87" s="46" t="s">
        <v>42</v>
      </c>
      <c r="B87" s="47" t="s">
        <v>129</v>
      </c>
      <c r="C87" s="47" t="s">
        <v>22</v>
      </c>
      <c r="D87" s="48"/>
      <c r="E87" s="48"/>
      <c r="F87" s="48"/>
      <c r="G87" s="68">
        <f>G88+G99</f>
        <v>50</v>
      </c>
    </row>
    <row r="88" spans="1:7" x14ac:dyDescent="0.25">
      <c r="A88" s="20" t="s">
        <v>43</v>
      </c>
      <c r="B88" s="14" t="s">
        <v>129</v>
      </c>
      <c r="C88" s="14" t="s">
        <v>22</v>
      </c>
      <c r="D88" s="14" t="s">
        <v>9</v>
      </c>
      <c r="E88" s="14"/>
      <c r="F88" s="14"/>
      <c r="G88" s="68">
        <f>G90</f>
        <v>50</v>
      </c>
    </row>
    <row r="89" spans="1:7" ht="24" x14ac:dyDescent="0.25">
      <c r="A89" s="24" t="s">
        <v>30</v>
      </c>
      <c r="B89" s="17" t="s">
        <v>14</v>
      </c>
      <c r="C89" s="17" t="s">
        <v>22</v>
      </c>
      <c r="D89" s="17" t="s">
        <v>9</v>
      </c>
      <c r="E89" s="14" t="s">
        <v>62</v>
      </c>
      <c r="F89" s="17"/>
      <c r="G89" s="69"/>
    </row>
    <row r="90" spans="1:7" ht="24" x14ac:dyDescent="0.25">
      <c r="A90" s="33" t="s">
        <v>95</v>
      </c>
      <c r="B90" s="17" t="s">
        <v>129</v>
      </c>
      <c r="C90" s="17" t="s">
        <v>22</v>
      </c>
      <c r="D90" s="17" t="s">
        <v>9</v>
      </c>
      <c r="E90" s="14" t="s">
        <v>69</v>
      </c>
      <c r="F90" s="17"/>
      <c r="G90" s="69">
        <f>G93</f>
        <v>50</v>
      </c>
    </row>
    <row r="91" spans="1:7" ht="48" hidden="1" x14ac:dyDescent="0.25">
      <c r="A91" s="24" t="s">
        <v>70</v>
      </c>
      <c r="B91" s="80" t="s">
        <v>14</v>
      </c>
      <c r="C91" s="17" t="s">
        <v>22</v>
      </c>
      <c r="D91" s="17" t="s">
        <v>9</v>
      </c>
      <c r="E91" s="17" t="s">
        <v>69</v>
      </c>
      <c r="F91" s="17" t="s">
        <v>71</v>
      </c>
      <c r="G91" s="69"/>
    </row>
    <row r="92" spans="1:7" ht="24" hidden="1" x14ac:dyDescent="0.25">
      <c r="A92" s="33" t="s">
        <v>95</v>
      </c>
      <c r="B92" s="80" t="s">
        <v>14</v>
      </c>
      <c r="C92" s="17" t="s">
        <v>22</v>
      </c>
      <c r="D92" s="17" t="s">
        <v>9</v>
      </c>
      <c r="E92" s="17" t="s">
        <v>69</v>
      </c>
      <c r="F92" s="17"/>
      <c r="G92" s="69"/>
    </row>
    <row r="93" spans="1:7" ht="48" x14ac:dyDescent="0.25">
      <c r="A93" s="24" t="s">
        <v>24</v>
      </c>
      <c r="B93" s="17" t="s">
        <v>129</v>
      </c>
      <c r="C93" s="17" t="s">
        <v>22</v>
      </c>
      <c r="D93" s="17" t="s">
        <v>9</v>
      </c>
      <c r="E93" s="17" t="s">
        <v>69</v>
      </c>
      <c r="F93" s="17" t="s">
        <v>25</v>
      </c>
      <c r="G93" s="69">
        <v>50</v>
      </c>
    </row>
    <row r="94" spans="1:7" hidden="1" x14ac:dyDescent="0.25">
      <c r="A94" s="20" t="s">
        <v>44</v>
      </c>
      <c r="B94" s="14" t="s">
        <v>14</v>
      </c>
      <c r="C94" s="14" t="s">
        <v>22</v>
      </c>
      <c r="D94" s="14" t="s">
        <v>15</v>
      </c>
      <c r="E94" s="14"/>
      <c r="F94" s="14"/>
      <c r="G94" s="68"/>
    </row>
    <row r="95" spans="1:7" ht="24" hidden="1" x14ac:dyDescent="0.25">
      <c r="A95" s="24" t="s">
        <v>30</v>
      </c>
      <c r="B95" s="17" t="s">
        <v>14</v>
      </c>
      <c r="C95" s="17" t="s">
        <v>22</v>
      </c>
      <c r="D95" s="17" t="s">
        <v>15</v>
      </c>
      <c r="E95" s="17" t="s">
        <v>62</v>
      </c>
      <c r="F95" s="17"/>
      <c r="G95" s="69">
        <v>0</v>
      </c>
    </row>
    <row r="96" spans="1:7" ht="24" hidden="1" x14ac:dyDescent="0.25">
      <c r="A96" s="24" t="s">
        <v>45</v>
      </c>
      <c r="B96" s="17" t="s">
        <v>14</v>
      </c>
      <c r="C96" s="17" t="s">
        <v>22</v>
      </c>
      <c r="D96" s="17" t="s">
        <v>15</v>
      </c>
      <c r="E96" s="17" t="s">
        <v>72</v>
      </c>
      <c r="F96" s="17"/>
      <c r="G96" s="69">
        <v>0</v>
      </c>
    </row>
    <row r="97" spans="1:7" ht="48" hidden="1" x14ac:dyDescent="0.25">
      <c r="A97" s="24" t="s">
        <v>24</v>
      </c>
      <c r="B97" s="17" t="s">
        <v>14</v>
      </c>
      <c r="C97" s="17" t="s">
        <v>22</v>
      </c>
      <c r="D97" s="17" t="s">
        <v>15</v>
      </c>
      <c r="E97" s="17" t="s">
        <v>72</v>
      </c>
      <c r="F97" s="17" t="s">
        <v>25</v>
      </c>
      <c r="G97" s="69">
        <v>0</v>
      </c>
    </row>
    <row r="98" spans="1:7" ht="24" hidden="1" x14ac:dyDescent="0.25">
      <c r="A98" s="24" t="s">
        <v>28</v>
      </c>
      <c r="B98" s="17" t="s">
        <v>14</v>
      </c>
      <c r="C98" s="17" t="s">
        <v>22</v>
      </c>
      <c r="D98" s="17" t="s">
        <v>15</v>
      </c>
      <c r="E98" s="17" t="s">
        <v>72</v>
      </c>
      <c r="F98" s="17" t="s">
        <v>29</v>
      </c>
      <c r="G98" s="69">
        <v>0</v>
      </c>
    </row>
    <row r="99" spans="1:7" x14ac:dyDescent="0.25">
      <c r="A99" s="35" t="s">
        <v>46</v>
      </c>
      <c r="B99" s="14" t="s">
        <v>129</v>
      </c>
      <c r="C99" s="14" t="s">
        <v>22</v>
      </c>
      <c r="D99" s="11" t="s">
        <v>10</v>
      </c>
      <c r="E99" s="11" t="s">
        <v>74</v>
      </c>
      <c r="F99" s="15"/>
      <c r="G99" s="74">
        <f>G101+G103+G105+G108</f>
        <v>0</v>
      </c>
    </row>
    <row r="100" spans="1:7" ht="24" hidden="1" x14ac:dyDescent="0.25">
      <c r="A100" s="24" t="s">
        <v>30</v>
      </c>
      <c r="B100" s="17" t="s">
        <v>14</v>
      </c>
      <c r="C100" s="17" t="s">
        <v>22</v>
      </c>
      <c r="D100" s="15" t="s">
        <v>10</v>
      </c>
      <c r="E100" s="17" t="s">
        <v>62</v>
      </c>
      <c r="F100" s="15"/>
      <c r="G100" s="73"/>
    </row>
    <row r="101" spans="1:7" hidden="1" x14ac:dyDescent="0.25">
      <c r="A101" s="97" t="s">
        <v>154</v>
      </c>
      <c r="B101" s="17" t="s">
        <v>129</v>
      </c>
      <c r="C101" s="17" t="s">
        <v>22</v>
      </c>
      <c r="D101" s="15" t="s">
        <v>10</v>
      </c>
      <c r="E101" s="15" t="s">
        <v>73</v>
      </c>
      <c r="F101" s="15"/>
      <c r="G101" s="73">
        <f>G102</f>
        <v>0</v>
      </c>
    </row>
    <row r="102" spans="1:7" ht="24.75" x14ac:dyDescent="0.25">
      <c r="A102" s="97" t="s">
        <v>159</v>
      </c>
      <c r="B102" s="17" t="s">
        <v>129</v>
      </c>
      <c r="C102" s="17" t="s">
        <v>22</v>
      </c>
      <c r="D102" s="15" t="s">
        <v>10</v>
      </c>
      <c r="E102" s="15" t="s">
        <v>69</v>
      </c>
      <c r="F102" s="15" t="s">
        <v>25</v>
      </c>
      <c r="G102" s="73"/>
    </row>
    <row r="103" spans="1:7" ht="34.5" x14ac:dyDescent="0.25">
      <c r="A103" s="98" t="s">
        <v>160</v>
      </c>
      <c r="B103" s="14" t="s">
        <v>129</v>
      </c>
      <c r="C103" s="14" t="s">
        <v>22</v>
      </c>
      <c r="D103" s="15" t="s">
        <v>10</v>
      </c>
      <c r="E103" s="15" t="s">
        <v>74</v>
      </c>
      <c r="F103" s="15"/>
      <c r="G103" s="73">
        <f>G104</f>
        <v>0</v>
      </c>
    </row>
    <row r="104" spans="1:7" ht="23.25" x14ac:dyDescent="0.25">
      <c r="A104" s="98" t="s">
        <v>155</v>
      </c>
      <c r="B104" s="14" t="s">
        <v>129</v>
      </c>
      <c r="C104" s="14" t="s">
        <v>22</v>
      </c>
      <c r="D104" s="15" t="s">
        <v>10</v>
      </c>
      <c r="E104" s="15" t="s">
        <v>74</v>
      </c>
      <c r="F104" s="15" t="s">
        <v>25</v>
      </c>
      <c r="G104" s="73"/>
    </row>
    <row r="105" spans="1:7" ht="22.5" x14ac:dyDescent="0.25">
      <c r="A105" s="96" t="s">
        <v>147</v>
      </c>
      <c r="B105" s="14" t="s">
        <v>129</v>
      </c>
      <c r="C105" s="14" t="s">
        <v>22</v>
      </c>
      <c r="D105" s="15" t="s">
        <v>10</v>
      </c>
      <c r="E105" s="15" t="s">
        <v>161</v>
      </c>
      <c r="F105" s="15"/>
      <c r="G105" s="73">
        <f>G106</f>
        <v>0</v>
      </c>
    </row>
    <row r="106" spans="1:7" ht="24.75" x14ac:dyDescent="0.25">
      <c r="A106" s="97" t="s">
        <v>159</v>
      </c>
      <c r="B106" s="14" t="s">
        <v>129</v>
      </c>
      <c r="C106" s="14" t="s">
        <v>22</v>
      </c>
      <c r="D106" s="15" t="s">
        <v>10</v>
      </c>
      <c r="E106" s="15" t="s">
        <v>156</v>
      </c>
      <c r="F106" s="15" t="s">
        <v>35</v>
      </c>
      <c r="G106" s="73"/>
    </row>
    <row r="107" spans="1:7" ht="48" x14ac:dyDescent="0.25">
      <c r="A107" s="24" t="s">
        <v>24</v>
      </c>
      <c r="B107" s="17" t="s">
        <v>14</v>
      </c>
      <c r="C107" s="17" t="s">
        <v>22</v>
      </c>
      <c r="D107" s="15" t="s">
        <v>10</v>
      </c>
      <c r="E107" s="15" t="s">
        <v>73</v>
      </c>
      <c r="F107" s="15" t="s">
        <v>25</v>
      </c>
      <c r="G107" s="73">
        <v>0</v>
      </c>
    </row>
    <row r="108" spans="1:7" ht="22.5" x14ac:dyDescent="0.25">
      <c r="A108" s="99" t="s">
        <v>158</v>
      </c>
      <c r="B108" s="17" t="s">
        <v>129</v>
      </c>
      <c r="C108" s="17" t="s">
        <v>22</v>
      </c>
      <c r="D108" s="15" t="s">
        <v>10</v>
      </c>
      <c r="E108" s="15" t="s">
        <v>157</v>
      </c>
      <c r="F108" s="15"/>
      <c r="G108" s="73">
        <f>G109</f>
        <v>0</v>
      </c>
    </row>
    <row r="109" spans="1:7" ht="24.75" x14ac:dyDescent="0.25">
      <c r="A109" s="97" t="s">
        <v>159</v>
      </c>
      <c r="B109" s="17" t="s">
        <v>129</v>
      </c>
      <c r="C109" s="17" t="s">
        <v>22</v>
      </c>
      <c r="D109" s="15" t="s">
        <v>10</v>
      </c>
      <c r="E109" s="15" t="s">
        <v>157</v>
      </c>
      <c r="F109" s="15" t="s">
        <v>25</v>
      </c>
      <c r="G109" s="73"/>
    </row>
    <row r="110" spans="1:7" ht="24.75" x14ac:dyDescent="0.25">
      <c r="A110" s="35" t="s">
        <v>107</v>
      </c>
      <c r="B110" s="14" t="s">
        <v>129</v>
      </c>
      <c r="C110" s="14" t="s">
        <v>22</v>
      </c>
      <c r="D110" s="11" t="s">
        <v>10</v>
      </c>
      <c r="E110" s="11" t="s">
        <v>74</v>
      </c>
      <c r="F110" s="15"/>
      <c r="G110" s="74">
        <f>G111</f>
        <v>0</v>
      </c>
    </row>
    <row r="111" spans="1:7" ht="48" x14ac:dyDescent="0.25">
      <c r="A111" s="24" t="s">
        <v>24</v>
      </c>
      <c r="B111" s="17" t="s">
        <v>129</v>
      </c>
      <c r="C111" s="17" t="s">
        <v>22</v>
      </c>
      <c r="D111" s="15" t="s">
        <v>10</v>
      </c>
      <c r="E111" s="15" t="s">
        <v>74</v>
      </c>
      <c r="F111" s="15" t="s">
        <v>25</v>
      </c>
      <c r="G111" s="73"/>
    </row>
    <row r="112" spans="1:7" hidden="1" x14ac:dyDescent="0.25">
      <c r="A112" s="59" t="s">
        <v>47</v>
      </c>
      <c r="B112" s="49" t="s">
        <v>129</v>
      </c>
      <c r="C112" s="49" t="s">
        <v>23</v>
      </c>
      <c r="D112" s="56" t="s">
        <v>92</v>
      </c>
      <c r="E112" s="53"/>
      <c r="F112" s="53"/>
      <c r="G112" s="74">
        <f>G113</f>
        <v>0</v>
      </c>
    </row>
    <row r="113" spans="1:7" ht="36" hidden="1" x14ac:dyDescent="0.25">
      <c r="A113" s="24" t="s">
        <v>113</v>
      </c>
      <c r="B113" s="71" t="s">
        <v>129</v>
      </c>
      <c r="C113" s="71" t="s">
        <v>23</v>
      </c>
      <c r="D113" s="71" t="s">
        <v>22</v>
      </c>
      <c r="E113" s="15" t="s">
        <v>62</v>
      </c>
      <c r="F113" s="72"/>
      <c r="G113" s="69">
        <v>0</v>
      </c>
    </row>
    <row r="114" spans="1:7" ht="24.75" hidden="1" x14ac:dyDescent="0.25">
      <c r="A114" s="86" t="s">
        <v>119</v>
      </c>
      <c r="B114" s="71" t="s">
        <v>129</v>
      </c>
      <c r="C114" s="71" t="s">
        <v>23</v>
      </c>
      <c r="D114" s="71" t="s">
        <v>22</v>
      </c>
      <c r="E114" s="15" t="s">
        <v>90</v>
      </c>
      <c r="F114" s="72"/>
      <c r="G114" s="69">
        <v>0</v>
      </c>
    </row>
    <row r="115" spans="1:7" ht="48" hidden="1" x14ac:dyDescent="0.25">
      <c r="A115" s="24" t="s">
        <v>91</v>
      </c>
      <c r="B115" s="71" t="s">
        <v>129</v>
      </c>
      <c r="C115" s="71" t="s">
        <v>23</v>
      </c>
      <c r="D115" s="71" t="s">
        <v>22</v>
      </c>
      <c r="E115" s="15" t="s">
        <v>90</v>
      </c>
      <c r="F115" s="83">
        <v>244</v>
      </c>
      <c r="G115" s="69">
        <v>0</v>
      </c>
    </row>
    <row r="116" spans="1:7" hidden="1" x14ac:dyDescent="0.25">
      <c r="A116" s="20" t="s">
        <v>96</v>
      </c>
      <c r="B116" s="14" t="s">
        <v>14</v>
      </c>
      <c r="C116" s="14" t="s">
        <v>23</v>
      </c>
      <c r="D116" s="11" t="s">
        <v>23</v>
      </c>
      <c r="E116" s="14"/>
      <c r="F116" s="11"/>
      <c r="G116" s="74"/>
    </row>
    <row r="117" spans="1:7" hidden="1" x14ac:dyDescent="0.25">
      <c r="A117" s="16" t="s">
        <v>96</v>
      </c>
      <c r="B117" s="17" t="s">
        <v>129</v>
      </c>
      <c r="C117" s="17" t="s">
        <v>23</v>
      </c>
      <c r="D117" s="15" t="s">
        <v>23</v>
      </c>
      <c r="E117" s="15" t="s">
        <v>62</v>
      </c>
      <c r="F117" s="15"/>
      <c r="G117" s="69">
        <v>0</v>
      </c>
    </row>
    <row r="118" spans="1:7" ht="24" hidden="1" x14ac:dyDescent="0.25">
      <c r="A118" s="24" t="s">
        <v>120</v>
      </c>
      <c r="B118" s="17" t="s">
        <v>129</v>
      </c>
      <c r="C118" s="17" t="s">
        <v>23</v>
      </c>
      <c r="D118" s="15" t="s">
        <v>23</v>
      </c>
      <c r="E118" s="15" t="s">
        <v>75</v>
      </c>
      <c r="F118" s="15"/>
      <c r="G118" s="69"/>
    </row>
    <row r="119" spans="1:7" ht="48" hidden="1" x14ac:dyDescent="0.25">
      <c r="A119" s="36" t="s">
        <v>24</v>
      </c>
      <c r="B119" s="17" t="s">
        <v>129</v>
      </c>
      <c r="C119" s="17" t="s">
        <v>23</v>
      </c>
      <c r="D119" s="15" t="s">
        <v>23</v>
      </c>
      <c r="E119" s="15" t="s">
        <v>75</v>
      </c>
      <c r="F119" s="15" t="s">
        <v>25</v>
      </c>
      <c r="G119" s="69"/>
    </row>
    <row r="120" spans="1:7" x14ac:dyDescent="0.25">
      <c r="A120" s="57" t="s">
        <v>48</v>
      </c>
      <c r="B120" s="58" t="s">
        <v>129</v>
      </c>
      <c r="C120" s="58" t="s">
        <v>49</v>
      </c>
      <c r="D120" s="58"/>
      <c r="E120" s="58"/>
      <c r="F120" s="58"/>
      <c r="G120" s="68">
        <f>G121</f>
        <v>1426.4</v>
      </c>
    </row>
    <row r="121" spans="1:7" x14ac:dyDescent="0.25">
      <c r="A121" s="34" t="s">
        <v>50</v>
      </c>
      <c r="B121" s="17" t="s">
        <v>129</v>
      </c>
      <c r="C121" s="17" t="s">
        <v>49</v>
      </c>
      <c r="D121" s="17" t="s">
        <v>9</v>
      </c>
      <c r="E121" s="17"/>
      <c r="F121" s="14"/>
      <c r="G121" s="68">
        <f>G129</f>
        <v>1426.4</v>
      </c>
    </row>
    <row r="122" spans="1:7" ht="24" hidden="1" x14ac:dyDescent="0.25">
      <c r="A122" s="32" t="s">
        <v>30</v>
      </c>
      <c r="B122" s="14" t="s">
        <v>14</v>
      </c>
      <c r="C122" s="14" t="s">
        <v>49</v>
      </c>
      <c r="D122" s="14" t="s">
        <v>9</v>
      </c>
      <c r="E122" s="11" t="s">
        <v>62</v>
      </c>
      <c r="F122" s="14"/>
      <c r="G122" s="68"/>
    </row>
    <row r="123" spans="1:7" ht="36" hidden="1" x14ac:dyDescent="0.25">
      <c r="A123" s="24" t="s">
        <v>51</v>
      </c>
      <c r="B123" s="14" t="s">
        <v>129</v>
      </c>
      <c r="C123" s="14" t="s">
        <v>49</v>
      </c>
      <c r="D123" s="14" t="s">
        <v>9</v>
      </c>
      <c r="E123" s="14" t="s">
        <v>76</v>
      </c>
      <c r="F123" s="14"/>
      <c r="G123" s="69">
        <v>0</v>
      </c>
    </row>
    <row r="124" spans="1:7" ht="48" hidden="1" x14ac:dyDescent="0.25">
      <c r="A124" s="37" t="s">
        <v>52</v>
      </c>
      <c r="B124" s="17" t="s">
        <v>129</v>
      </c>
      <c r="C124" s="17" t="s">
        <v>49</v>
      </c>
      <c r="D124" s="17" t="s">
        <v>9</v>
      </c>
      <c r="E124" s="17" t="s">
        <v>76</v>
      </c>
      <c r="F124" s="17" t="s">
        <v>53</v>
      </c>
      <c r="G124" s="69">
        <v>0</v>
      </c>
    </row>
    <row r="125" spans="1:7" ht="60.75" hidden="1" x14ac:dyDescent="0.25">
      <c r="A125" s="86" t="s">
        <v>114</v>
      </c>
      <c r="B125" s="17" t="s">
        <v>129</v>
      </c>
      <c r="C125" s="17" t="s">
        <v>49</v>
      </c>
      <c r="D125" s="17" t="s">
        <v>9</v>
      </c>
      <c r="E125" s="17" t="s">
        <v>76</v>
      </c>
      <c r="F125" s="17" t="s">
        <v>77</v>
      </c>
      <c r="G125" s="69">
        <v>0</v>
      </c>
    </row>
    <row r="126" spans="1:7" ht="48" hidden="1" x14ac:dyDescent="0.25">
      <c r="A126" s="37" t="s">
        <v>24</v>
      </c>
      <c r="B126" s="17" t="s">
        <v>129</v>
      </c>
      <c r="C126" s="17" t="s">
        <v>49</v>
      </c>
      <c r="D126" s="17" t="s">
        <v>9</v>
      </c>
      <c r="E126" s="17" t="s">
        <v>76</v>
      </c>
      <c r="F126" s="17" t="s">
        <v>25</v>
      </c>
      <c r="G126" s="69">
        <v>0</v>
      </c>
    </row>
    <row r="127" spans="1:7" hidden="1" x14ac:dyDescent="0.25">
      <c r="A127" s="38" t="s">
        <v>86</v>
      </c>
      <c r="B127" s="17" t="s">
        <v>129</v>
      </c>
      <c r="C127" s="17" t="s">
        <v>49</v>
      </c>
      <c r="D127" s="17" t="s">
        <v>9</v>
      </c>
      <c r="E127" s="17" t="s">
        <v>76</v>
      </c>
      <c r="F127" s="17" t="s">
        <v>61</v>
      </c>
      <c r="G127" s="69">
        <v>0</v>
      </c>
    </row>
    <row r="128" spans="1:7" ht="24" x14ac:dyDescent="0.25">
      <c r="A128" s="32" t="s">
        <v>30</v>
      </c>
      <c r="B128" s="14" t="s">
        <v>14</v>
      </c>
      <c r="C128" s="14" t="s">
        <v>49</v>
      </c>
      <c r="D128" s="14" t="s">
        <v>9</v>
      </c>
      <c r="E128" s="11" t="s">
        <v>62</v>
      </c>
      <c r="F128" s="14"/>
      <c r="G128" s="69">
        <f>G129</f>
        <v>1426.4</v>
      </c>
    </row>
    <row r="129" spans="1:7" ht="36" x14ac:dyDescent="0.25">
      <c r="A129" s="36" t="s">
        <v>97</v>
      </c>
      <c r="B129" s="14" t="s">
        <v>129</v>
      </c>
      <c r="C129" s="14" t="s">
        <v>49</v>
      </c>
      <c r="D129" s="14" t="s">
        <v>9</v>
      </c>
      <c r="E129" s="14" t="s">
        <v>78</v>
      </c>
      <c r="F129" s="14"/>
      <c r="G129" s="69">
        <f>SUM(G130:G136)</f>
        <v>1426.4</v>
      </c>
    </row>
    <row r="130" spans="1:7" ht="48" x14ac:dyDescent="0.25">
      <c r="A130" s="36" t="s">
        <v>52</v>
      </c>
      <c r="B130" s="17" t="s">
        <v>129</v>
      </c>
      <c r="C130" s="17" t="s">
        <v>49</v>
      </c>
      <c r="D130" s="17" t="s">
        <v>9</v>
      </c>
      <c r="E130" s="17" t="s">
        <v>78</v>
      </c>
      <c r="F130" s="17" t="s">
        <v>53</v>
      </c>
      <c r="G130" s="92">
        <v>600</v>
      </c>
    </row>
    <row r="131" spans="1:7" ht="60.75" x14ac:dyDescent="0.25">
      <c r="A131" s="86" t="s">
        <v>114</v>
      </c>
      <c r="B131" s="17" t="s">
        <v>129</v>
      </c>
      <c r="C131" s="17" t="s">
        <v>49</v>
      </c>
      <c r="D131" s="17" t="s">
        <v>9</v>
      </c>
      <c r="E131" s="17" t="s">
        <v>78</v>
      </c>
      <c r="F131" s="17" t="s">
        <v>77</v>
      </c>
      <c r="G131" s="92">
        <v>181.2</v>
      </c>
    </row>
    <row r="132" spans="1:7" ht="48" x14ac:dyDescent="0.25">
      <c r="A132" s="36" t="s">
        <v>24</v>
      </c>
      <c r="B132" s="17" t="s">
        <v>129</v>
      </c>
      <c r="C132" s="17" t="s">
        <v>49</v>
      </c>
      <c r="D132" s="15" t="s">
        <v>9</v>
      </c>
      <c r="E132" s="17" t="s">
        <v>78</v>
      </c>
      <c r="F132" s="15" t="s">
        <v>25</v>
      </c>
      <c r="G132" s="92">
        <v>345.2</v>
      </c>
    </row>
    <row r="133" spans="1:7" x14ac:dyDescent="0.25">
      <c r="A133" s="89" t="s">
        <v>132</v>
      </c>
      <c r="B133" s="15" t="s">
        <v>129</v>
      </c>
      <c r="C133" s="15" t="s">
        <v>49</v>
      </c>
      <c r="D133" s="15" t="s">
        <v>9</v>
      </c>
      <c r="E133" s="15" t="s">
        <v>133</v>
      </c>
      <c r="F133" s="15" t="s">
        <v>100</v>
      </c>
      <c r="G133" s="92">
        <v>300</v>
      </c>
    </row>
    <row r="134" spans="1:7" ht="24" x14ac:dyDescent="0.25">
      <c r="A134" s="89" t="s">
        <v>134</v>
      </c>
      <c r="B134" s="15" t="s">
        <v>129</v>
      </c>
      <c r="C134" s="15" t="s">
        <v>49</v>
      </c>
      <c r="D134" s="15" t="s">
        <v>9</v>
      </c>
      <c r="E134" s="15" t="s">
        <v>133</v>
      </c>
      <c r="F134" s="15" t="s">
        <v>27</v>
      </c>
      <c r="G134" s="69"/>
    </row>
    <row r="135" spans="1:7" x14ac:dyDescent="0.25">
      <c r="A135" s="54" t="s">
        <v>165</v>
      </c>
      <c r="B135" s="15" t="s">
        <v>129</v>
      </c>
      <c r="C135" s="15" t="s">
        <v>49</v>
      </c>
      <c r="D135" s="15" t="s">
        <v>9</v>
      </c>
      <c r="E135" s="15" t="s">
        <v>87</v>
      </c>
      <c r="F135" s="15" t="s">
        <v>61</v>
      </c>
      <c r="G135" s="69"/>
    </row>
    <row r="136" spans="1:7" x14ac:dyDescent="0.25">
      <c r="A136" s="100" t="s">
        <v>162</v>
      </c>
      <c r="B136" s="15" t="s">
        <v>129</v>
      </c>
      <c r="C136" s="15" t="s">
        <v>49</v>
      </c>
      <c r="D136" s="15" t="s">
        <v>9</v>
      </c>
      <c r="E136" s="15" t="s">
        <v>164</v>
      </c>
      <c r="F136" s="15" t="s">
        <v>163</v>
      </c>
      <c r="G136" s="69"/>
    </row>
    <row r="137" spans="1:7" x14ac:dyDescent="0.25">
      <c r="A137" s="55" t="s">
        <v>55</v>
      </c>
      <c r="B137" s="56" t="s">
        <v>129</v>
      </c>
      <c r="C137" s="56" t="s">
        <v>54</v>
      </c>
      <c r="D137" s="53"/>
      <c r="E137" s="53"/>
      <c r="F137" s="53"/>
      <c r="G137" s="74">
        <f>G138</f>
        <v>8109.5700000000006</v>
      </c>
    </row>
    <row r="138" spans="1:7" x14ac:dyDescent="0.25">
      <c r="A138" s="35"/>
      <c r="B138" s="15" t="s">
        <v>129</v>
      </c>
      <c r="C138" s="11" t="s">
        <v>54</v>
      </c>
      <c r="D138" s="11" t="s">
        <v>9</v>
      </c>
      <c r="E138" s="15"/>
      <c r="F138" s="15"/>
      <c r="G138" s="73">
        <f>G140+G141</f>
        <v>8109.5700000000006</v>
      </c>
    </row>
    <row r="139" spans="1:7" ht="24" x14ac:dyDescent="0.25">
      <c r="A139" s="24" t="s">
        <v>30</v>
      </c>
      <c r="B139" s="15" t="s">
        <v>14</v>
      </c>
      <c r="C139" s="15" t="s">
        <v>54</v>
      </c>
      <c r="D139" s="15" t="s">
        <v>9</v>
      </c>
      <c r="E139" s="11" t="s">
        <v>62</v>
      </c>
      <c r="F139" s="15"/>
      <c r="G139" s="73"/>
    </row>
    <row r="140" spans="1:7" ht="24" x14ac:dyDescent="0.25">
      <c r="A140" s="19" t="s">
        <v>135</v>
      </c>
      <c r="B140" s="15" t="s">
        <v>129</v>
      </c>
      <c r="C140" s="15" t="s">
        <v>54</v>
      </c>
      <c r="D140" s="15" t="s">
        <v>10</v>
      </c>
      <c r="E140" s="95" t="s">
        <v>136</v>
      </c>
      <c r="F140" s="15" t="s">
        <v>141</v>
      </c>
      <c r="G140" s="92">
        <v>810.95699999999999</v>
      </c>
    </row>
    <row r="141" spans="1:7" ht="24" x14ac:dyDescent="0.25">
      <c r="A141" s="19" t="s">
        <v>135</v>
      </c>
      <c r="B141" s="15" t="s">
        <v>129</v>
      </c>
      <c r="C141" s="15" t="s">
        <v>54</v>
      </c>
      <c r="D141" s="15" t="s">
        <v>10</v>
      </c>
      <c r="E141" s="95" t="s">
        <v>137</v>
      </c>
      <c r="F141" s="15" t="s">
        <v>141</v>
      </c>
      <c r="G141" s="92">
        <v>7298.6130000000003</v>
      </c>
    </row>
    <row r="142" spans="1:7" ht="24.75" x14ac:dyDescent="0.25">
      <c r="A142" s="39" t="s">
        <v>135</v>
      </c>
      <c r="B142" s="66" t="s">
        <v>129</v>
      </c>
      <c r="C142" s="15" t="s">
        <v>54</v>
      </c>
      <c r="D142" s="15" t="s">
        <v>10</v>
      </c>
      <c r="E142" s="15" t="s">
        <v>136</v>
      </c>
      <c r="F142" s="66" t="s">
        <v>130</v>
      </c>
      <c r="G142" s="68"/>
    </row>
    <row r="143" spans="1:7" x14ac:dyDescent="0.25">
      <c r="A143" s="88"/>
      <c r="B143" s="90"/>
      <c r="C143" s="90"/>
      <c r="D143" s="90"/>
      <c r="E143" s="90"/>
      <c r="F143" s="90"/>
      <c r="G143" s="91">
        <f>G10+G53+G59+G66+G87+G112+G120+G137</f>
        <v>11944.268</v>
      </c>
    </row>
    <row r="144" spans="1:7" ht="24.75" x14ac:dyDescent="0.25">
      <c r="A144" s="88" t="s">
        <v>138</v>
      </c>
      <c r="B144" s="90"/>
      <c r="C144" s="90"/>
      <c r="D144" s="90"/>
      <c r="E144" s="90"/>
      <c r="F144" s="90"/>
      <c r="G144" s="91"/>
    </row>
  </sheetData>
  <mergeCells count="4">
    <mergeCell ref="A2:G2"/>
    <mergeCell ref="E3:G3"/>
    <mergeCell ref="A4:G4"/>
    <mergeCell ref="A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topLeftCell="A93" workbookViewId="0">
      <selection activeCell="E99" sqref="E99"/>
    </sheetView>
  </sheetViews>
  <sheetFormatPr defaultRowHeight="15" x14ac:dyDescent="0.25"/>
  <cols>
    <col min="1" max="1" width="27.42578125" bestFit="1" customWidth="1"/>
    <col min="5" max="5" width="11.28515625" bestFit="1" customWidth="1"/>
  </cols>
  <sheetData>
    <row r="1" spans="1:7" x14ac:dyDescent="0.25">
      <c r="A1" s="1"/>
      <c r="B1" s="1"/>
      <c r="C1" s="2"/>
      <c r="D1" s="2"/>
      <c r="E1" s="2"/>
      <c r="F1" s="101" t="s">
        <v>128</v>
      </c>
      <c r="G1" s="101"/>
    </row>
    <row r="2" spans="1:7" x14ac:dyDescent="0.25">
      <c r="A2" s="109" t="s">
        <v>126</v>
      </c>
      <c r="B2" s="109"/>
      <c r="C2" s="109"/>
      <c r="D2" s="109"/>
      <c r="E2" s="109"/>
      <c r="F2" s="109"/>
      <c r="G2" s="109"/>
    </row>
    <row r="3" spans="1:7" x14ac:dyDescent="0.25">
      <c r="A3" s="4"/>
      <c r="B3" s="4"/>
      <c r="C3" s="5"/>
      <c r="D3" s="5"/>
      <c r="E3" s="110" t="s">
        <v>139</v>
      </c>
      <c r="F3" s="111"/>
      <c r="G3" s="111"/>
    </row>
    <row r="4" spans="1:7" ht="18.75" x14ac:dyDescent="0.3">
      <c r="A4" s="112" t="s">
        <v>1</v>
      </c>
      <c r="B4" s="112"/>
      <c r="C4" s="112"/>
      <c r="D4" s="112"/>
      <c r="E4" s="112"/>
      <c r="F4" s="112"/>
      <c r="G4" s="112"/>
    </row>
    <row r="5" spans="1:7" ht="18.75" x14ac:dyDescent="0.3">
      <c r="A5" s="113" t="s">
        <v>140</v>
      </c>
      <c r="B5" s="113"/>
      <c r="C5" s="113"/>
      <c r="D5" s="113"/>
      <c r="E5" s="113"/>
      <c r="F5" s="113"/>
      <c r="G5" s="113"/>
    </row>
    <row r="6" spans="1:7" x14ac:dyDescent="0.25">
      <c r="A6" s="4"/>
      <c r="B6" s="4"/>
      <c r="C6" s="4"/>
      <c r="D6" s="4"/>
      <c r="E6" s="4"/>
      <c r="F6" s="4"/>
      <c r="G6" s="4"/>
    </row>
    <row r="7" spans="1:7" ht="48" x14ac:dyDescent="0.25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8">
        <v>2025</v>
      </c>
    </row>
    <row r="8" spans="1:7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7" ht="36.75" x14ac:dyDescent="0.25">
      <c r="A9" s="18" t="s">
        <v>127</v>
      </c>
      <c r="B9" s="15"/>
      <c r="C9" s="15"/>
      <c r="D9" s="15"/>
      <c r="E9" s="15"/>
      <c r="F9" s="15"/>
      <c r="G9" s="12"/>
    </row>
    <row r="10" spans="1:7" x14ac:dyDescent="0.25">
      <c r="A10" s="52" t="s">
        <v>8</v>
      </c>
      <c r="B10" s="49" t="s">
        <v>129</v>
      </c>
      <c r="C10" s="49" t="s">
        <v>9</v>
      </c>
      <c r="D10" s="53"/>
      <c r="E10" s="53"/>
      <c r="F10" s="53"/>
      <c r="G10" s="68">
        <f>G11+G16+G29+G37+G40+G44</f>
        <v>2606.6849999999999</v>
      </c>
    </row>
    <row r="11" spans="1:7" ht="36" x14ac:dyDescent="0.25">
      <c r="A11" s="23" t="s">
        <v>13</v>
      </c>
      <c r="B11" s="11" t="s">
        <v>129</v>
      </c>
      <c r="C11" s="11" t="s">
        <v>9</v>
      </c>
      <c r="D11" s="11" t="s">
        <v>15</v>
      </c>
      <c r="E11" s="11"/>
      <c r="F11" s="11"/>
      <c r="G11" s="68">
        <f>G13</f>
        <v>973.61</v>
      </c>
    </row>
    <row r="12" spans="1:7" ht="24" x14ac:dyDescent="0.25">
      <c r="A12" s="24" t="s">
        <v>16</v>
      </c>
      <c r="B12" s="15" t="s">
        <v>12</v>
      </c>
      <c r="C12" s="15" t="s">
        <v>9</v>
      </c>
      <c r="D12" s="15" t="s">
        <v>15</v>
      </c>
      <c r="E12" s="42" t="s">
        <v>56</v>
      </c>
      <c r="F12" s="15"/>
      <c r="G12" s="69">
        <v>498.01499999999999</v>
      </c>
    </row>
    <row r="13" spans="1:7" ht="24.75" x14ac:dyDescent="0.25">
      <c r="A13" s="16" t="s">
        <v>17</v>
      </c>
      <c r="B13" s="15" t="s">
        <v>129</v>
      </c>
      <c r="C13" s="15" t="s">
        <v>9</v>
      </c>
      <c r="D13" s="15" t="s">
        <v>15</v>
      </c>
      <c r="E13" s="42" t="s">
        <v>57</v>
      </c>
      <c r="F13" s="15"/>
      <c r="G13" s="69">
        <f>G14+G15</f>
        <v>973.61</v>
      </c>
    </row>
    <row r="14" spans="1:7" ht="60" x14ac:dyDescent="0.25">
      <c r="A14" s="26" t="s">
        <v>18</v>
      </c>
      <c r="B14" s="15" t="s">
        <v>129</v>
      </c>
      <c r="C14" s="15" t="s">
        <v>9</v>
      </c>
      <c r="D14" s="15" t="s">
        <v>15</v>
      </c>
      <c r="E14" s="25" t="s">
        <v>57</v>
      </c>
      <c r="F14" s="15" t="s">
        <v>19</v>
      </c>
      <c r="G14" s="69">
        <v>747.78</v>
      </c>
    </row>
    <row r="15" spans="1:7" ht="72.75" x14ac:dyDescent="0.25">
      <c r="A15" s="86" t="s">
        <v>109</v>
      </c>
      <c r="B15" s="15" t="s">
        <v>129</v>
      </c>
      <c r="C15" s="15" t="s">
        <v>9</v>
      </c>
      <c r="D15" s="15" t="s">
        <v>15</v>
      </c>
      <c r="E15" s="25" t="s">
        <v>57</v>
      </c>
      <c r="F15" s="15" t="s">
        <v>58</v>
      </c>
      <c r="G15" s="69">
        <v>225.83</v>
      </c>
    </row>
    <row r="16" spans="1:7" ht="96" x14ac:dyDescent="0.25">
      <c r="A16" s="27" t="s">
        <v>20</v>
      </c>
      <c r="B16" s="11" t="s">
        <v>129</v>
      </c>
      <c r="C16" s="11" t="s">
        <v>9</v>
      </c>
      <c r="D16" s="11" t="s">
        <v>21</v>
      </c>
      <c r="E16" s="11"/>
      <c r="F16" s="11"/>
      <c r="G16" s="70">
        <f>G18+G27</f>
        <v>1129.8430000000003</v>
      </c>
    </row>
    <row r="17" spans="1:7" ht="24" x14ac:dyDescent="0.25">
      <c r="A17" s="24" t="s">
        <v>16</v>
      </c>
      <c r="B17" s="15" t="s">
        <v>14</v>
      </c>
      <c r="C17" s="15" t="s">
        <v>9</v>
      </c>
      <c r="D17" s="15" t="s">
        <v>21</v>
      </c>
      <c r="E17" s="42" t="s">
        <v>56</v>
      </c>
      <c r="F17" s="15"/>
      <c r="G17" s="69">
        <v>1023.022</v>
      </c>
    </row>
    <row r="18" spans="1:7" ht="24" x14ac:dyDescent="0.25">
      <c r="A18" s="24" t="s">
        <v>16</v>
      </c>
      <c r="B18" s="15" t="s">
        <v>129</v>
      </c>
      <c r="C18" s="15" t="s">
        <v>9</v>
      </c>
      <c r="D18" s="15" t="s">
        <v>21</v>
      </c>
      <c r="E18" s="42" t="s">
        <v>59</v>
      </c>
      <c r="F18" s="15"/>
      <c r="G18" s="69">
        <f>SUM(G19:G25)</f>
        <v>1128.4430000000002</v>
      </c>
    </row>
    <row r="19" spans="1:7" ht="60" x14ac:dyDescent="0.25">
      <c r="A19" s="26" t="s">
        <v>18</v>
      </c>
      <c r="B19" s="17" t="s">
        <v>129</v>
      </c>
      <c r="C19" s="15" t="s">
        <v>9</v>
      </c>
      <c r="D19" s="15" t="s">
        <v>21</v>
      </c>
      <c r="E19" s="25" t="s">
        <v>59</v>
      </c>
      <c r="F19" s="15" t="s">
        <v>19</v>
      </c>
      <c r="G19" s="93">
        <v>800</v>
      </c>
    </row>
    <row r="20" spans="1:7" ht="72.75" x14ac:dyDescent="0.25">
      <c r="A20" s="86" t="s">
        <v>109</v>
      </c>
      <c r="B20" s="17" t="s">
        <v>129</v>
      </c>
      <c r="C20" s="15" t="s">
        <v>9</v>
      </c>
      <c r="D20" s="15" t="s">
        <v>21</v>
      </c>
      <c r="E20" s="25" t="s">
        <v>59</v>
      </c>
      <c r="F20" s="15" t="s">
        <v>58</v>
      </c>
      <c r="G20" s="93">
        <v>241.601</v>
      </c>
    </row>
    <row r="21" spans="1:7" ht="48" x14ac:dyDescent="0.25">
      <c r="A21" s="24" t="s">
        <v>24</v>
      </c>
      <c r="B21" s="17" t="s">
        <v>129</v>
      </c>
      <c r="C21" s="15" t="s">
        <v>9</v>
      </c>
      <c r="D21" s="15" t="s">
        <v>21</v>
      </c>
      <c r="E21" s="25" t="s">
        <v>59</v>
      </c>
      <c r="F21" s="15" t="s">
        <v>25</v>
      </c>
      <c r="G21" s="93">
        <v>71.656000000000006</v>
      </c>
    </row>
    <row r="22" spans="1:7" x14ac:dyDescent="0.25">
      <c r="A22" s="24" t="s">
        <v>101</v>
      </c>
      <c r="B22" s="17" t="s">
        <v>129</v>
      </c>
      <c r="C22" s="15" t="s">
        <v>9</v>
      </c>
      <c r="D22" s="15" t="s">
        <v>21</v>
      </c>
      <c r="E22" s="25" t="s">
        <v>59</v>
      </c>
      <c r="F22" s="15" t="s">
        <v>100</v>
      </c>
      <c r="G22" s="93">
        <v>7.15</v>
      </c>
    </row>
    <row r="23" spans="1:7" ht="24" x14ac:dyDescent="0.25">
      <c r="A23" s="24" t="s">
        <v>26</v>
      </c>
      <c r="B23" s="17" t="s">
        <v>129</v>
      </c>
      <c r="C23" s="15" t="s">
        <v>9</v>
      </c>
      <c r="D23" s="15" t="s">
        <v>21</v>
      </c>
      <c r="E23" s="25" t="s">
        <v>59</v>
      </c>
      <c r="F23" s="15" t="s">
        <v>27</v>
      </c>
      <c r="G23" s="69"/>
    </row>
    <row r="24" spans="1:7" x14ac:dyDescent="0.25">
      <c r="A24" s="24" t="s">
        <v>108</v>
      </c>
      <c r="B24" s="17" t="s">
        <v>129</v>
      </c>
      <c r="C24" s="15" t="s">
        <v>9</v>
      </c>
      <c r="D24" s="15" t="s">
        <v>21</v>
      </c>
      <c r="E24" s="25" t="s">
        <v>59</v>
      </c>
      <c r="F24" s="15" t="s">
        <v>29</v>
      </c>
      <c r="G24" s="93">
        <v>8.0359999999999996</v>
      </c>
    </row>
    <row r="25" spans="1:7" x14ac:dyDescent="0.25">
      <c r="A25" s="24" t="s">
        <v>60</v>
      </c>
      <c r="B25" s="17" t="s">
        <v>129</v>
      </c>
      <c r="C25" s="15" t="s">
        <v>9</v>
      </c>
      <c r="D25" s="15" t="s">
        <v>21</v>
      </c>
      <c r="E25" s="25" t="s">
        <v>59</v>
      </c>
      <c r="F25" s="15" t="s">
        <v>61</v>
      </c>
      <c r="G25" s="69"/>
    </row>
    <row r="26" spans="1:7" ht="24" x14ac:dyDescent="0.25">
      <c r="A26" s="24" t="s">
        <v>30</v>
      </c>
      <c r="B26" s="17" t="s">
        <v>14</v>
      </c>
      <c r="C26" s="15" t="s">
        <v>9</v>
      </c>
      <c r="D26" s="15" t="s">
        <v>21</v>
      </c>
      <c r="E26" s="42" t="s">
        <v>62</v>
      </c>
      <c r="F26" s="15"/>
      <c r="G26" s="68">
        <v>2.1</v>
      </c>
    </row>
    <row r="27" spans="1:7" ht="48" x14ac:dyDescent="0.25">
      <c r="A27" s="26" t="s">
        <v>31</v>
      </c>
      <c r="B27" s="17" t="s">
        <v>129</v>
      </c>
      <c r="C27" s="15" t="s">
        <v>9</v>
      </c>
      <c r="D27" s="15" t="s">
        <v>21</v>
      </c>
      <c r="E27" s="43" t="s">
        <v>63</v>
      </c>
      <c r="F27" s="15"/>
      <c r="G27" s="74">
        <v>1.4</v>
      </c>
    </row>
    <row r="28" spans="1:7" ht="48" x14ac:dyDescent="0.25">
      <c r="A28" s="24" t="s">
        <v>24</v>
      </c>
      <c r="B28" s="17" t="s">
        <v>129</v>
      </c>
      <c r="C28" s="15" t="s">
        <v>9</v>
      </c>
      <c r="D28" s="15" t="s">
        <v>21</v>
      </c>
      <c r="E28" s="30" t="s">
        <v>63</v>
      </c>
      <c r="F28" s="15" t="s">
        <v>25</v>
      </c>
      <c r="G28" s="69">
        <v>1.4</v>
      </c>
    </row>
    <row r="29" spans="1:7" ht="72" x14ac:dyDescent="0.25">
      <c r="A29" s="27" t="s">
        <v>32</v>
      </c>
      <c r="B29" s="14" t="s">
        <v>129</v>
      </c>
      <c r="C29" s="14" t="s">
        <v>9</v>
      </c>
      <c r="D29" s="14" t="s">
        <v>33</v>
      </c>
      <c r="E29" s="14" t="s">
        <v>0</v>
      </c>
      <c r="F29" s="14"/>
      <c r="G29" s="68">
        <f>G31</f>
        <v>32.200000000000003</v>
      </c>
    </row>
    <row r="30" spans="1:7" ht="24" x14ac:dyDescent="0.25">
      <c r="A30" s="24" t="s">
        <v>30</v>
      </c>
      <c r="B30" s="17" t="s">
        <v>14</v>
      </c>
      <c r="C30" s="17" t="s">
        <v>9</v>
      </c>
      <c r="D30" s="17" t="s">
        <v>33</v>
      </c>
      <c r="E30" s="14" t="s">
        <v>62</v>
      </c>
      <c r="F30" s="17"/>
      <c r="G30" s="69">
        <f>G31</f>
        <v>32.200000000000003</v>
      </c>
    </row>
    <row r="31" spans="1:7" ht="36" x14ac:dyDescent="0.25">
      <c r="A31" s="26" t="s">
        <v>115</v>
      </c>
      <c r="B31" s="17" t="s">
        <v>129</v>
      </c>
      <c r="C31" s="17" t="s">
        <v>9</v>
      </c>
      <c r="D31" s="17" t="s">
        <v>33</v>
      </c>
      <c r="E31" s="17" t="s">
        <v>64</v>
      </c>
      <c r="F31" s="17"/>
      <c r="G31" s="69">
        <f>G36</f>
        <v>32.200000000000003</v>
      </c>
    </row>
    <row r="32" spans="1:7" ht="24" x14ac:dyDescent="0.25">
      <c r="A32" s="23" t="s">
        <v>88</v>
      </c>
      <c r="B32" s="14" t="s">
        <v>14</v>
      </c>
      <c r="C32" s="14" t="s">
        <v>9</v>
      </c>
      <c r="D32" s="14" t="s">
        <v>23</v>
      </c>
      <c r="E32" s="14"/>
      <c r="F32" s="14"/>
      <c r="G32" s="68">
        <v>0</v>
      </c>
    </row>
    <row r="33" spans="1:7" ht="24" x14ac:dyDescent="0.25">
      <c r="A33" s="24" t="s">
        <v>30</v>
      </c>
      <c r="B33" s="17" t="s">
        <v>14</v>
      </c>
      <c r="C33" s="17" t="s">
        <v>9</v>
      </c>
      <c r="D33" s="17" t="s">
        <v>23</v>
      </c>
      <c r="E33" s="60" t="s">
        <v>62</v>
      </c>
      <c r="F33" s="17"/>
      <c r="G33" s="69">
        <v>0</v>
      </c>
    </row>
    <row r="34" spans="1:7" ht="36" x14ac:dyDescent="0.25">
      <c r="A34" s="26" t="s">
        <v>93</v>
      </c>
      <c r="B34" s="17" t="s">
        <v>14</v>
      </c>
      <c r="C34" s="17" t="s">
        <v>9</v>
      </c>
      <c r="D34" s="17" t="s">
        <v>23</v>
      </c>
      <c r="E34" s="60" t="s">
        <v>89</v>
      </c>
      <c r="F34" s="17"/>
      <c r="G34" s="69">
        <v>0</v>
      </c>
    </row>
    <row r="35" spans="1:7" ht="48" x14ac:dyDescent="0.25">
      <c r="A35" s="24" t="s">
        <v>24</v>
      </c>
      <c r="B35" s="17" t="s">
        <v>14</v>
      </c>
      <c r="C35" s="17" t="s">
        <v>9</v>
      </c>
      <c r="D35" s="17" t="s">
        <v>23</v>
      </c>
      <c r="E35" s="60" t="s">
        <v>89</v>
      </c>
      <c r="F35" s="17" t="s">
        <v>25</v>
      </c>
      <c r="G35" s="69">
        <v>0</v>
      </c>
    </row>
    <row r="36" spans="1:7" x14ac:dyDescent="0.25">
      <c r="A36" s="85" t="s">
        <v>102</v>
      </c>
      <c r="B36" s="17" t="s">
        <v>129</v>
      </c>
      <c r="C36" s="17" t="s">
        <v>9</v>
      </c>
      <c r="D36" s="17" t="s">
        <v>33</v>
      </c>
      <c r="E36" s="17" t="s">
        <v>64</v>
      </c>
      <c r="F36" s="17" t="s">
        <v>35</v>
      </c>
      <c r="G36" s="69">
        <v>32.200000000000003</v>
      </c>
    </row>
    <row r="37" spans="1:7" ht="24.75" x14ac:dyDescent="0.25">
      <c r="A37" s="87" t="s">
        <v>122</v>
      </c>
      <c r="B37" s="14" t="s">
        <v>129</v>
      </c>
      <c r="C37" s="14" t="s">
        <v>9</v>
      </c>
      <c r="D37" s="14" t="s">
        <v>23</v>
      </c>
      <c r="E37" s="14"/>
      <c r="F37" s="14"/>
      <c r="G37" s="74">
        <f>G38</f>
        <v>0</v>
      </c>
    </row>
    <row r="38" spans="1:7" ht="48.75" x14ac:dyDescent="0.25">
      <c r="A38" s="85" t="s">
        <v>121</v>
      </c>
      <c r="B38" s="17" t="s">
        <v>129</v>
      </c>
      <c r="C38" s="17" t="s">
        <v>9</v>
      </c>
      <c r="D38" s="17" t="s">
        <v>23</v>
      </c>
      <c r="E38" s="17" t="s">
        <v>62</v>
      </c>
      <c r="F38" s="17"/>
      <c r="G38" s="69"/>
    </row>
    <row r="39" spans="1:7" x14ac:dyDescent="0.25">
      <c r="A39" s="85" t="s">
        <v>123</v>
      </c>
      <c r="B39" s="17" t="s">
        <v>129</v>
      </c>
      <c r="C39" s="17" t="s">
        <v>9</v>
      </c>
      <c r="D39" s="17" t="s">
        <v>23</v>
      </c>
      <c r="E39" s="17" t="s">
        <v>124</v>
      </c>
      <c r="F39" s="17" t="s">
        <v>125</v>
      </c>
      <c r="G39" s="69"/>
    </row>
    <row r="40" spans="1:7" x14ac:dyDescent="0.25">
      <c r="A40" s="20" t="s">
        <v>79</v>
      </c>
      <c r="B40" s="14" t="s">
        <v>129</v>
      </c>
      <c r="C40" s="14" t="s">
        <v>9</v>
      </c>
      <c r="D40" s="14" t="s">
        <v>80</v>
      </c>
      <c r="E40" s="14" t="s">
        <v>82</v>
      </c>
      <c r="F40" s="14"/>
      <c r="G40" s="68">
        <v>1.7</v>
      </c>
    </row>
    <row r="41" spans="1:7" ht="24" x14ac:dyDescent="0.25">
      <c r="A41" s="24" t="s">
        <v>30</v>
      </c>
      <c r="B41" s="17" t="s">
        <v>14</v>
      </c>
      <c r="C41" s="17" t="s">
        <v>9</v>
      </c>
      <c r="D41" s="17" t="s">
        <v>80</v>
      </c>
      <c r="E41" s="14" t="s">
        <v>62</v>
      </c>
      <c r="F41" s="17"/>
      <c r="G41" s="69"/>
    </row>
    <row r="42" spans="1:7" ht="24" x14ac:dyDescent="0.25">
      <c r="A42" s="24" t="s">
        <v>81</v>
      </c>
      <c r="B42" s="17" t="s">
        <v>129</v>
      </c>
      <c r="C42" s="17" t="s">
        <v>9</v>
      </c>
      <c r="D42" s="17" t="s">
        <v>80</v>
      </c>
      <c r="E42" s="14" t="s">
        <v>82</v>
      </c>
      <c r="F42" s="17"/>
      <c r="G42" s="69">
        <v>1.7</v>
      </c>
    </row>
    <row r="43" spans="1:7" x14ac:dyDescent="0.25">
      <c r="A43" s="24" t="s">
        <v>112</v>
      </c>
      <c r="B43" s="17" t="s">
        <v>129</v>
      </c>
      <c r="C43" s="17" t="s">
        <v>9</v>
      </c>
      <c r="D43" s="17" t="s">
        <v>80</v>
      </c>
      <c r="E43" s="17" t="s">
        <v>82</v>
      </c>
      <c r="F43" s="17" t="s">
        <v>111</v>
      </c>
      <c r="G43" s="69">
        <v>1.7</v>
      </c>
    </row>
    <row r="44" spans="1:7" ht="24.75" x14ac:dyDescent="0.25">
      <c r="A44" s="20" t="s">
        <v>11</v>
      </c>
      <c r="B44" s="14" t="s">
        <v>129</v>
      </c>
      <c r="C44" s="14" t="s">
        <v>9</v>
      </c>
      <c r="D44" s="14" t="s">
        <v>36</v>
      </c>
      <c r="E44" s="14"/>
      <c r="F44" s="14"/>
      <c r="G44" s="74">
        <f>G48</f>
        <v>469.33199999999999</v>
      </c>
    </row>
    <row r="45" spans="1:7" ht="24" x14ac:dyDescent="0.25">
      <c r="A45" s="24" t="s">
        <v>30</v>
      </c>
      <c r="B45" s="17" t="s">
        <v>14</v>
      </c>
      <c r="C45" s="17" t="s">
        <v>9</v>
      </c>
      <c r="D45" s="17" t="s">
        <v>36</v>
      </c>
      <c r="E45" s="17" t="s">
        <v>62</v>
      </c>
      <c r="F45" s="17"/>
      <c r="G45" s="73">
        <v>200</v>
      </c>
    </row>
    <row r="46" spans="1:7" ht="48" x14ac:dyDescent="0.25">
      <c r="A46" s="31" t="s">
        <v>34</v>
      </c>
      <c r="B46" s="17" t="s">
        <v>14</v>
      </c>
      <c r="C46" s="17" t="s">
        <v>9</v>
      </c>
      <c r="D46" s="17" t="s">
        <v>36</v>
      </c>
      <c r="E46" s="17" t="s">
        <v>65</v>
      </c>
      <c r="F46" s="17" t="s">
        <v>0</v>
      </c>
      <c r="G46" s="69"/>
    </row>
    <row r="47" spans="1:7" ht="48" x14ac:dyDescent="0.25">
      <c r="A47" s="24" t="s">
        <v>24</v>
      </c>
      <c r="B47" s="17" t="s">
        <v>14</v>
      </c>
      <c r="C47" s="17" t="s">
        <v>9</v>
      </c>
      <c r="D47" s="17" t="s">
        <v>36</v>
      </c>
      <c r="E47" s="17" t="s">
        <v>65</v>
      </c>
      <c r="F47" s="17" t="s">
        <v>25</v>
      </c>
      <c r="G47" s="69"/>
    </row>
    <row r="48" spans="1:7" ht="24.75" x14ac:dyDescent="0.25">
      <c r="A48" s="16" t="s">
        <v>11</v>
      </c>
      <c r="B48" s="17" t="s">
        <v>129</v>
      </c>
      <c r="C48" s="17" t="s">
        <v>9</v>
      </c>
      <c r="D48" s="17" t="s">
        <v>36</v>
      </c>
      <c r="E48" s="14" t="s">
        <v>66</v>
      </c>
      <c r="F48" s="17"/>
      <c r="G48" s="69">
        <f>G49+G52+G50+G51</f>
        <v>469.33199999999999</v>
      </c>
    </row>
    <row r="49" spans="1:7" ht="48" x14ac:dyDescent="0.25">
      <c r="A49" s="24" t="s">
        <v>24</v>
      </c>
      <c r="B49" s="17" t="s">
        <v>129</v>
      </c>
      <c r="C49" s="17" t="s">
        <v>9</v>
      </c>
      <c r="D49" s="17" t="s">
        <v>36</v>
      </c>
      <c r="E49" s="17" t="s">
        <v>66</v>
      </c>
      <c r="F49" s="17" t="s">
        <v>25</v>
      </c>
      <c r="G49" s="94">
        <v>301.43299999999999</v>
      </c>
    </row>
    <row r="50" spans="1:7" ht="56.25" x14ac:dyDescent="0.25">
      <c r="A50" s="96" t="s">
        <v>142</v>
      </c>
      <c r="B50" s="17" t="s">
        <v>129</v>
      </c>
      <c r="C50" s="17" t="s">
        <v>9</v>
      </c>
      <c r="D50" s="17" t="s">
        <v>36</v>
      </c>
      <c r="E50" s="17" t="s">
        <v>143</v>
      </c>
      <c r="F50" s="17" t="s">
        <v>145</v>
      </c>
      <c r="G50" s="94">
        <v>167</v>
      </c>
    </row>
    <row r="51" spans="1:7" ht="22.5" x14ac:dyDescent="0.25">
      <c r="A51" s="96" t="s">
        <v>146</v>
      </c>
      <c r="B51" s="17" t="s">
        <v>129</v>
      </c>
      <c r="C51" s="17" t="s">
        <v>9</v>
      </c>
      <c r="D51" s="17" t="s">
        <v>36</v>
      </c>
      <c r="E51" s="17" t="s">
        <v>144</v>
      </c>
      <c r="F51" s="17" t="s">
        <v>29</v>
      </c>
      <c r="G51" s="94"/>
    </row>
    <row r="52" spans="1:7" x14ac:dyDescent="0.25">
      <c r="A52" s="24" t="s">
        <v>101</v>
      </c>
      <c r="B52" s="17" t="s">
        <v>129</v>
      </c>
      <c r="C52" s="17" t="s">
        <v>9</v>
      </c>
      <c r="D52" s="17" t="s">
        <v>36</v>
      </c>
      <c r="E52" s="17" t="s">
        <v>66</v>
      </c>
      <c r="F52" s="17" t="s">
        <v>61</v>
      </c>
      <c r="G52" s="94">
        <v>0.89900000000000002</v>
      </c>
    </row>
    <row r="53" spans="1:7" x14ac:dyDescent="0.25">
      <c r="A53" s="51" t="s">
        <v>37</v>
      </c>
      <c r="B53" s="49" t="s">
        <v>129</v>
      </c>
      <c r="C53" s="49" t="s">
        <v>15</v>
      </c>
      <c r="D53" s="49" t="s">
        <v>0</v>
      </c>
      <c r="E53" s="49" t="s">
        <v>0</v>
      </c>
      <c r="F53" s="49"/>
      <c r="G53" s="68">
        <f>G55</f>
        <v>105.39999999999999</v>
      </c>
    </row>
    <row r="54" spans="1:7" ht="24" x14ac:dyDescent="0.25">
      <c r="A54" s="24" t="s">
        <v>30</v>
      </c>
      <c r="B54" s="17" t="s">
        <v>14</v>
      </c>
      <c r="C54" s="17" t="s">
        <v>15</v>
      </c>
      <c r="D54" s="17" t="s">
        <v>10</v>
      </c>
      <c r="E54" s="17" t="s">
        <v>0</v>
      </c>
      <c r="F54" s="17"/>
      <c r="G54" s="69">
        <v>58.5</v>
      </c>
    </row>
    <row r="55" spans="1:7" ht="24" x14ac:dyDescent="0.25">
      <c r="A55" s="24" t="s">
        <v>116</v>
      </c>
      <c r="B55" s="17" t="s">
        <v>129</v>
      </c>
      <c r="C55" s="17" t="s">
        <v>15</v>
      </c>
      <c r="D55" s="17" t="s">
        <v>10</v>
      </c>
      <c r="E55" s="17" t="s">
        <v>67</v>
      </c>
      <c r="F55" s="17"/>
      <c r="G55" s="69">
        <f>SUM(G56:G58)</f>
        <v>105.39999999999999</v>
      </c>
    </row>
    <row r="56" spans="1:7" ht="36.75" x14ac:dyDescent="0.25">
      <c r="A56" s="84" t="s">
        <v>103</v>
      </c>
      <c r="B56" s="17" t="s">
        <v>129</v>
      </c>
      <c r="C56" s="17" t="s">
        <v>15</v>
      </c>
      <c r="D56" s="17" t="s">
        <v>10</v>
      </c>
      <c r="E56" s="17" t="s">
        <v>67</v>
      </c>
      <c r="F56" s="17" t="s">
        <v>19</v>
      </c>
      <c r="G56" s="94">
        <v>74.97</v>
      </c>
    </row>
    <row r="57" spans="1:7" ht="72.75" x14ac:dyDescent="0.25">
      <c r="A57" s="84" t="s">
        <v>104</v>
      </c>
      <c r="B57" s="17" t="s">
        <v>129</v>
      </c>
      <c r="C57" s="17" t="s">
        <v>15</v>
      </c>
      <c r="D57" s="17" t="s">
        <v>10</v>
      </c>
      <c r="E57" s="17" t="s">
        <v>67</v>
      </c>
      <c r="F57" s="17" t="s">
        <v>58</v>
      </c>
      <c r="G57" s="94">
        <v>22.640999999999998</v>
      </c>
    </row>
    <row r="58" spans="1:7" ht="48" x14ac:dyDescent="0.25">
      <c r="A58" s="24" t="s">
        <v>24</v>
      </c>
      <c r="B58" s="17" t="s">
        <v>129</v>
      </c>
      <c r="C58" s="17" t="s">
        <v>15</v>
      </c>
      <c r="D58" s="17" t="s">
        <v>10</v>
      </c>
      <c r="E58" s="17" t="s">
        <v>67</v>
      </c>
      <c r="F58" s="17" t="s">
        <v>25</v>
      </c>
      <c r="G58" s="94">
        <v>7.7889999999999997</v>
      </c>
    </row>
    <row r="59" spans="1:7" ht="39" hidden="1" x14ac:dyDescent="0.25">
      <c r="A59" s="62" t="s">
        <v>83</v>
      </c>
      <c r="B59" s="61" t="s">
        <v>129</v>
      </c>
      <c r="C59" s="49" t="s">
        <v>10</v>
      </c>
      <c r="D59" s="50"/>
      <c r="E59" s="49"/>
      <c r="F59" s="49"/>
      <c r="G59" s="68">
        <f>G60</f>
        <v>0</v>
      </c>
    </row>
    <row r="60" spans="1:7" ht="48.75" hidden="1" x14ac:dyDescent="0.25">
      <c r="A60" s="44" t="s">
        <v>105</v>
      </c>
      <c r="B60" s="14" t="s">
        <v>129</v>
      </c>
      <c r="C60" s="14" t="s">
        <v>10</v>
      </c>
      <c r="D60" s="14" t="s">
        <v>54</v>
      </c>
      <c r="E60" s="14"/>
      <c r="F60" s="14"/>
      <c r="G60" s="69"/>
    </row>
    <row r="61" spans="1:7" ht="24.75" hidden="1" x14ac:dyDescent="0.25">
      <c r="A61" s="63" t="s">
        <v>30</v>
      </c>
      <c r="B61" s="14" t="s">
        <v>14</v>
      </c>
      <c r="C61" s="14" t="s">
        <v>10</v>
      </c>
      <c r="D61" s="14" t="s">
        <v>54</v>
      </c>
      <c r="E61" s="14" t="s">
        <v>84</v>
      </c>
      <c r="F61" s="14"/>
      <c r="G61" s="69"/>
    </row>
    <row r="62" spans="1:7" ht="60" hidden="1" x14ac:dyDescent="0.25">
      <c r="A62" s="24" t="s">
        <v>98</v>
      </c>
      <c r="B62" s="14" t="s">
        <v>14</v>
      </c>
      <c r="C62" s="14" t="s">
        <v>10</v>
      </c>
      <c r="D62" s="14" t="s">
        <v>38</v>
      </c>
      <c r="E62" s="14" t="s">
        <v>99</v>
      </c>
      <c r="F62" s="14"/>
      <c r="G62" s="69"/>
    </row>
    <row r="63" spans="1:7" ht="48.75" hidden="1" x14ac:dyDescent="0.25">
      <c r="A63" s="64" t="s">
        <v>24</v>
      </c>
      <c r="B63" s="17" t="s">
        <v>14</v>
      </c>
      <c r="C63" s="17" t="s">
        <v>10</v>
      </c>
      <c r="D63" s="17" t="s">
        <v>38</v>
      </c>
      <c r="E63" s="17" t="s">
        <v>99</v>
      </c>
      <c r="F63" s="17" t="s">
        <v>25</v>
      </c>
      <c r="G63" s="69"/>
    </row>
    <row r="64" spans="1:7" ht="60.75" hidden="1" x14ac:dyDescent="0.25">
      <c r="A64" s="63" t="s">
        <v>85</v>
      </c>
      <c r="B64" s="17" t="s">
        <v>129</v>
      </c>
      <c r="C64" s="17" t="s">
        <v>10</v>
      </c>
      <c r="D64" s="17" t="s">
        <v>54</v>
      </c>
      <c r="E64" s="17" t="s">
        <v>68</v>
      </c>
      <c r="F64" s="14"/>
      <c r="G64" s="69"/>
    </row>
    <row r="65" spans="1:7" ht="48.75" hidden="1" x14ac:dyDescent="0.25">
      <c r="A65" s="64" t="s">
        <v>24</v>
      </c>
      <c r="B65" s="17" t="s">
        <v>129</v>
      </c>
      <c r="C65" s="17" t="s">
        <v>10</v>
      </c>
      <c r="D65" s="17" t="s">
        <v>54</v>
      </c>
      <c r="E65" s="17" t="s">
        <v>68</v>
      </c>
      <c r="F65" s="17" t="s">
        <v>25</v>
      </c>
      <c r="G65" s="69"/>
    </row>
    <row r="66" spans="1:7" x14ac:dyDescent="0.25">
      <c r="A66" s="65" t="s">
        <v>39</v>
      </c>
      <c r="B66" s="47" t="s">
        <v>129</v>
      </c>
      <c r="C66" s="47" t="s">
        <v>21</v>
      </c>
      <c r="D66" s="48"/>
      <c r="E66" s="48"/>
      <c r="F66" s="48"/>
      <c r="G66" s="68">
        <f>G68</f>
        <v>417.64400000000001</v>
      </c>
    </row>
    <row r="67" spans="1:7" x14ac:dyDescent="0.25">
      <c r="A67" s="45" t="s">
        <v>40</v>
      </c>
      <c r="B67" s="14" t="s">
        <v>129</v>
      </c>
      <c r="C67" s="14" t="s">
        <v>21</v>
      </c>
      <c r="D67" s="14" t="s">
        <v>38</v>
      </c>
      <c r="E67" s="17"/>
      <c r="F67" s="17"/>
      <c r="G67" s="68">
        <f t="shared" ref="G67:G68" si="0">G69</f>
        <v>0</v>
      </c>
    </row>
    <row r="68" spans="1:7" x14ac:dyDescent="0.25">
      <c r="A68" s="24" t="s">
        <v>117</v>
      </c>
      <c r="B68" s="14" t="s">
        <v>129</v>
      </c>
      <c r="C68" s="14" t="s">
        <v>21</v>
      </c>
      <c r="D68" s="17" t="s">
        <v>38</v>
      </c>
      <c r="E68" s="17"/>
      <c r="F68" s="17"/>
      <c r="G68" s="68">
        <f t="shared" si="0"/>
        <v>417.64400000000001</v>
      </c>
    </row>
    <row r="69" spans="1:7" ht="24.75" x14ac:dyDescent="0.25">
      <c r="A69" s="63" t="s">
        <v>30</v>
      </c>
      <c r="B69" s="14" t="s">
        <v>14</v>
      </c>
      <c r="C69" s="14" t="s">
        <v>21</v>
      </c>
      <c r="D69" s="17" t="s">
        <v>33</v>
      </c>
      <c r="E69" s="17" t="s">
        <v>62</v>
      </c>
      <c r="F69" s="17"/>
      <c r="G69" s="69"/>
    </row>
    <row r="70" spans="1:7" ht="48" x14ac:dyDescent="0.25">
      <c r="A70" s="24" t="s">
        <v>24</v>
      </c>
      <c r="B70" s="17" t="s">
        <v>129</v>
      </c>
      <c r="C70" s="17" t="s">
        <v>21</v>
      </c>
      <c r="D70" s="17" t="s">
        <v>38</v>
      </c>
      <c r="E70" s="17" t="s">
        <v>62</v>
      </c>
      <c r="F70" s="17"/>
      <c r="G70" s="69">
        <f>G73</f>
        <v>417.64400000000001</v>
      </c>
    </row>
    <row r="71" spans="1:7" ht="24.75" x14ac:dyDescent="0.25">
      <c r="A71" s="20" t="s">
        <v>94</v>
      </c>
      <c r="B71" s="14" t="s">
        <v>129</v>
      </c>
      <c r="C71" s="14" t="s">
        <v>21</v>
      </c>
      <c r="D71" s="14" t="s">
        <v>38</v>
      </c>
      <c r="E71" s="14"/>
      <c r="F71" s="14"/>
      <c r="G71" s="69"/>
    </row>
    <row r="72" spans="1:7" ht="24.75" x14ac:dyDescent="0.25">
      <c r="A72" s="78" t="s">
        <v>30</v>
      </c>
      <c r="B72" s="14" t="s">
        <v>14</v>
      </c>
      <c r="C72" s="17" t="s">
        <v>21</v>
      </c>
      <c r="D72" s="17" t="s">
        <v>38</v>
      </c>
      <c r="E72" s="14" t="s">
        <v>62</v>
      </c>
      <c r="F72" s="17"/>
      <c r="G72" s="69">
        <f>G73</f>
        <v>417.64400000000001</v>
      </c>
    </row>
    <row r="73" spans="1:7" x14ac:dyDescent="0.25">
      <c r="A73" s="16" t="s">
        <v>118</v>
      </c>
      <c r="B73" s="14" t="s">
        <v>129</v>
      </c>
      <c r="C73" s="17" t="s">
        <v>21</v>
      </c>
      <c r="D73" s="17" t="s">
        <v>38</v>
      </c>
      <c r="E73" s="14" t="s">
        <v>106</v>
      </c>
      <c r="F73" s="17"/>
      <c r="G73" s="69">
        <f>SUM(G74:G80)</f>
        <v>417.64400000000001</v>
      </c>
    </row>
    <row r="74" spans="1:7" x14ac:dyDescent="0.25">
      <c r="A74" s="16" t="s">
        <v>41</v>
      </c>
      <c r="B74" s="17" t="s">
        <v>129</v>
      </c>
      <c r="C74" s="17" t="s">
        <v>21</v>
      </c>
      <c r="D74" s="17" t="s">
        <v>38</v>
      </c>
      <c r="E74" s="17" t="s">
        <v>106</v>
      </c>
      <c r="F74" s="17" t="s">
        <v>25</v>
      </c>
      <c r="G74" s="92">
        <v>275.89800000000002</v>
      </c>
    </row>
    <row r="75" spans="1:7" x14ac:dyDescent="0.25">
      <c r="A75" s="24" t="s">
        <v>101</v>
      </c>
      <c r="B75" s="17" t="s">
        <v>129</v>
      </c>
      <c r="C75" s="17" t="s">
        <v>21</v>
      </c>
      <c r="D75" s="17" t="s">
        <v>38</v>
      </c>
      <c r="E75" s="17" t="s">
        <v>106</v>
      </c>
      <c r="F75" s="17" t="s">
        <v>100</v>
      </c>
      <c r="G75" s="92">
        <v>141.74600000000001</v>
      </c>
    </row>
    <row r="76" spans="1:7" x14ac:dyDescent="0.25">
      <c r="A76" s="24" t="s">
        <v>131</v>
      </c>
      <c r="B76" s="17" t="s">
        <v>129</v>
      </c>
      <c r="C76" s="17" t="s">
        <v>21</v>
      </c>
      <c r="D76" s="17" t="s">
        <v>38</v>
      </c>
      <c r="E76" s="17" t="s">
        <v>149</v>
      </c>
      <c r="F76" s="17" t="s">
        <v>25</v>
      </c>
      <c r="G76" s="69"/>
    </row>
    <row r="77" spans="1:7" x14ac:dyDescent="0.25">
      <c r="A77" s="24" t="s">
        <v>102</v>
      </c>
      <c r="B77" s="17" t="s">
        <v>129</v>
      </c>
      <c r="C77" s="17" t="s">
        <v>21</v>
      </c>
      <c r="D77" s="17" t="s">
        <v>38</v>
      </c>
      <c r="E77" s="17" t="s">
        <v>150</v>
      </c>
      <c r="F77" s="17" t="s">
        <v>35</v>
      </c>
      <c r="G77" s="69"/>
    </row>
    <row r="78" spans="1:7" x14ac:dyDescent="0.25">
      <c r="A78" s="24" t="s">
        <v>102</v>
      </c>
      <c r="B78" s="17" t="s">
        <v>129</v>
      </c>
      <c r="C78" s="17" t="s">
        <v>21</v>
      </c>
      <c r="D78" s="17" t="s">
        <v>38</v>
      </c>
      <c r="E78" s="17" t="s">
        <v>151</v>
      </c>
      <c r="F78" s="17" t="s">
        <v>35</v>
      </c>
      <c r="G78" s="69"/>
    </row>
    <row r="79" spans="1:7" ht="22.5" x14ac:dyDescent="0.25">
      <c r="A79" s="96" t="s">
        <v>147</v>
      </c>
      <c r="B79" s="17" t="s">
        <v>129</v>
      </c>
      <c r="C79" s="17" t="s">
        <v>21</v>
      </c>
      <c r="D79" s="17" t="s">
        <v>38</v>
      </c>
      <c r="E79" s="17" t="s">
        <v>152</v>
      </c>
      <c r="F79" s="17" t="s">
        <v>35</v>
      </c>
      <c r="G79" s="69"/>
    </row>
    <row r="80" spans="1:7" ht="33.75" x14ac:dyDescent="0.25">
      <c r="A80" s="96" t="s">
        <v>148</v>
      </c>
      <c r="B80" s="17" t="s">
        <v>129</v>
      </c>
      <c r="C80" s="17" t="s">
        <v>21</v>
      </c>
      <c r="D80" s="17" t="s">
        <v>38</v>
      </c>
      <c r="E80" s="17" t="s">
        <v>153</v>
      </c>
      <c r="F80" s="17" t="s">
        <v>25</v>
      </c>
      <c r="G80" s="69"/>
    </row>
    <row r="81" spans="1:7" ht="48" x14ac:dyDescent="0.25">
      <c r="A81" s="24" t="s">
        <v>110</v>
      </c>
      <c r="B81" s="14" t="s">
        <v>129</v>
      </c>
      <c r="C81" s="14" t="s">
        <v>49</v>
      </c>
      <c r="D81" s="14" t="s">
        <v>9</v>
      </c>
      <c r="E81" s="14" t="s">
        <v>76</v>
      </c>
      <c r="F81" s="14"/>
      <c r="G81" s="69"/>
    </row>
    <row r="82" spans="1:7" ht="48" x14ac:dyDescent="0.25">
      <c r="A82" s="37" t="s">
        <v>52</v>
      </c>
      <c r="B82" s="17" t="s">
        <v>129</v>
      </c>
      <c r="C82" s="17" t="s">
        <v>21</v>
      </c>
      <c r="D82" s="17" t="s">
        <v>38</v>
      </c>
      <c r="E82" s="17" t="s">
        <v>76</v>
      </c>
      <c r="F82" s="17" t="s">
        <v>53</v>
      </c>
      <c r="G82" s="69"/>
    </row>
    <row r="83" spans="1:7" ht="60.75" x14ac:dyDescent="0.25">
      <c r="A83" s="86" t="s">
        <v>114</v>
      </c>
      <c r="B83" s="17" t="s">
        <v>129</v>
      </c>
      <c r="C83" s="17" t="s">
        <v>21</v>
      </c>
      <c r="D83" s="17" t="s">
        <v>38</v>
      </c>
      <c r="E83" s="17" t="s">
        <v>76</v>
      </c>
      <c r="F83" s="17" t="s">
        <v>77</v>
      </c>
      <c r="G83" s="69"/>
    </row>
    <row r="84" spans="1:7" ht="48" x14ac:dyDescent="0.25">
      <c r="A84" s="37" t="s">
        <v>24</v>
      </c>
      <c r="B84" s="17" t="s">
        <v>129</v>
      </c>
      <c r="C84" s="17" t="s">
        <v>21</v>
      </c>
      <c r="D84" s="17" t="s">
        <v>38</v>
      </c>
      <c r="E84" s="17" t="s">
        <v>76</v>
      </c>
      <c r="F84" s="17" t="s">
        <v>25</v>
      </c>
      <c r="G84" s="69"/>
    </row>
    <row r="85" spans="1:7" ht="24" x14ac:dyDescent="0.25">
      <c r="A85" s="24" t="s">
        <v>26</v>
      </c>
      <c r="B85" s="17" t="s">
        <v>129</v>
      </c>
      <c r="C85" s="17" t="s">
        <v>21</v>
      </c>
      <c r="D85" s="17" t="s">
        <v>38</v>
      </c>
      <c r="E85" s="17" t="s">
        <v>76</v>
      </c>
      <c r="F85" s="17" t="s">
        <v>27</v>
      </c>
      <c r="G85" s="69"/>
    </row>
    <row r="86" spans="1:7" x14ac:dyDescent="0.25">
      <c r="A86" s="38" t="s">
        <v>86</v>
      </c>
      <c r="B86" s="17" t="s">
        <v>129</v>
      </c>
      <c r="C86" s="17" t="s">
        <v>21</v>
      </c>
      <c r="D86" s="17" t="s">
        <v>38</v>
      </c>
      <c r="E86" s="17" t="s">
        <v>76</v>
      </c>
      <c r="F86" s="17" t="s">
        <v>61</v>
      </c>
      <c r="G86" s="69"/>
    </row>
    <row r="87" spans="1:7" ht="29.25" x14ac:dyDescent="0.25">
      <c r="A87" s="46" t="s">
        <v>42</v>
      </c>
      <c r="B87" s="47" t="s">
        <v>129</v>
      </c>
      <c r="C87" s="47" t="s">
        <v>22</v>
      </c>
      <c r="D87" s="48"/>
      <c r="E87" s="48"/>
      <c r="F87" s="48"/>
      <c r="G87" s="68">
        <f>G88+G99</f>
        <v>88.066999999999993</v>
      </c>
    </row>
    <row r="88" spans="1:7" x14ac:dyDescent="0.25">
      <c r="A88" s="20" t="s">
        <v>43</v>
      </c>
      <c r="B88" s="14" t="s">
        <v>129</v>
      </c>
      <c r="C88" s="14" t="s">
        <v>22</v>
      </c>
      <c r="D88" s="14" t="s">
        <v>9</v>
      </c>
      <c r="E88" s="14"/>
      <c r="F88" s="14"/>
      <c r="G88" s="68">
        <f>G90</f>
        <v>56.320999999999998</v>
      </c>
    </row>
    <row r="89" spans="1:7" ht="24" x14ac:dyDescent="0.25">
      <c r="A89" s="24" t="s">
        <v>30</v>
      </c>
      <c r="B89" s="17" t="s">
        <v>14</v>
      </c>
      <c r="C89" s="17" t="s">
        <v>22</v>
      </c>
      <c r="D89" s="17" t="s">
        <v>9</v>
      </c>
      <c r="E89" s="14" t="s">
        <v>62</v>
      </c>
      <c r="F89" s="17"/>
      <c r="G89" s="69"/>
    </row>
    <row r="90" spans="1:7" ht="24" x14ac:dyDescent="0.25">
      <c r="A90" s="33" t="s">
        <v>95</v>
      </c>
      <c r="B90" s="17" t="s">
        <v>129</v>
      </c>
      <c r="C90" s="17" t="s">
        <v>22</v>
      </c>
      <c r="D90" s="17" t="s">
        <v>9</v>
      </c>
      <c r="E90" s="14" t="s">
        <v>69</v>
      </c>
      <c r="F90" s="17"/>
      <c r="G90" s="69">
        <f>G93</f>
        <v>56.320999999999998</v>
      </c>
    </row>
    <row r="91" spans="1:7" ht="48" x14ac:dyDescent="0.25">
      <c r="A91" s="24" t="s">
        <v>70</v>
      </c>
      <c r="B91" s="80" t="s">
        <v>14</v>
      </c>
      <c r="C91" s="17" t="s">
        <v>22</v>
      </c>
      <c r="D91" s="17" t="s">
        <v>9</v>
      </c>
      <c r="E91" s="17" t="s">
        <v>69</v>
      </c>
      <c r="F91" s="17" t="s">
        <v>71</v>
      </c>
      <c r="G91" s="69"/>
    </row>
    <row r="92" spans="1:7" ht="24" x14ac:dyDescent="0.25">
      <c r="A92" s="33" t="s">
        <v>95</v>
      </c>
      <c r="B92" s="80" t="s">
        <v>14</v>
      </c>
      <c r="C92" s="17" t="s">
        <v>22</v>
      </c>
      <c r="D92" s="17" t="s">
        <v>9</v>
      </c>
      <c r="E92" s="17" t="s">
        <v>69</v>
      </c>
      <c r="F92" s="17"/>
      <c r="G92" s="69"/>
    </row>
    <row r="93" spans="1:7" ht="48" x14ac:dyDescent="0.25">
      <c r="A93" s="24" t="s">
        <v>24</v>
      </c>
      <c r="B93" s="17" t="s">
        <v>129</v>
      </c>
      <c r="C93" s="17" t="s">
        <v>22</v>
      </c>
      <c r="D93" s="17" t="s">
        <v>9</v>
      </c>
      <c r="E93" s="17" t="s">
        <v>69</v>
      </c>
      <c r="F93" s="17" t="s">
        <v>25</v>
      </c>
      <c r="G93" s="69">
        <v>56.320999999999998</v>
      </c>
    </row>
    <row r="94" spans="1:7" hidden="1" x14ac:dyDescent="0.25">
      <c r="A94" s="20" t="s">
        <v>44</v>
      </c>
      <c r="B94" s="14" t="s">
        <v>14</v>
      </c>
      <c r="C94" s="14" t="s">
        <v>22</v>
      </c>
      <c r="D94" s="14" t="s">
        <v>15</v>
      </c>
      <c r="E94" s="14"/>
      <c r="F94" s="14"/>
      <c r="G94" s="68"/>
    </row>
    <row r="95" spans="1:7" ht="24" hidden="1" x14ac:dyDescent="0.25">
      <c r="A95" s="24" t="s">
        <v>30</v>
      </c>
      <c r="B95" s="17" t="s">
        <v>14</v>
      </c>
      <c r="C95" s="17" t="s">
        <v>22</v>
      </c>
      <c r="D95" s="17" t="s">
        <v>15</v>
      </c>
      <c r="E95" s="17" t="s">
        <v>62</v>
      </c>
      <c r="F95" s="17"/>
      <c r="G95" s="69">
        <v>0</v>
      </c>
    </row>
    <row r="96" spans="1:7" ht="24" hidden="1" x14ac:dyDescent="0.25">
      <c r="A96" s="24" t="s">
        <v>45</v>
      </c>
      <c r="B96" s="17" t="s">
        <v>14</v>
      </c>
      <c r="C96" s="17" t="s">
        <v>22</v>
      </c>
      <c r="D96" s="17" t="s">
        <v>15</v>
      </c>
      <c r="E96" s="17" t="s">
        <v>72</v>
      </c>
      <c r="F96" s="17"/>
      <c r="G96" s="69">
        <v>0</v>
      </c>
    </row>
    <row r="97" spans="1:7" ht="48" hidden="1" x14ac:dyDescent="0.25">
      <c r="A97" s="24" t="s">
        <v>24</v>
      </c>
      <c r="B97" s="17" t="s">
        <v>14</v>
      </c>
      <c r="C97" s="17" t="s">
        <v>22</v>
      </c>
      <c r="D97" s="17" t="s">
        <v>15</v>
      </c>
      <c r="E97" s="17" t="s">
        <v>72</v>
      </c>
      <c r="F97" s="17" t="s">
        <v>25</v>
      </c>
      <c r="G97" s="69">
        <v>0</v>
      </c>
    </row>
    <row r="98" spans="1:7" ht="24" hidden="1" x14ac:dyDescent="0.25">
      <c r="A98" s="24" t="s">
        <v>28</v>
      </c>
      <c r="B98" s="17" t="s">
        <v>14</v>
      </c>
      <c r="C98" s="17" t="s">
        <v>22</v>
      </c>
      <c r="D98" s="17" t="s">
        <v>15</v>
      </c>
      <c r="E98" s="17" t="s">
        <v>72</v>
      </c>
      <c r="F98" s="17" t="s">
        <v>29</v>
      </c>
      <c r="G98" s="69">
        <v>0</v>
      </c>
    </row>
    <row r="99" spans="1:7" x14ac:dyDescent="0.25">
      <c r="A99" s="35" t="s">
        <v>46</v>
      </c>
      <c r="B99" s="14" t="s">
        <v>129</v>
      </c>
      <c r="C99" s="14" t="s">
        <v>22</v>
      </c>
      <c r="D99" s="11" t="s">
        <v>10</v>
      </c>
      <c r="E99" s="11" t="s">
        <v>74</v>
      </c>
      <c r="F99" s="15"/>
      <c r="G99" s="74">
        <f>G101+G103+G105+G108</f>
        <v>31.745999999999999</v>
      </c>
    </row>
    <row r="100" spans="1:7" ht="24" x14ac:dyDescent="0.25">
      <c r="A100" s="24" t="s">
        <v>30</v>
      </c>
      <c r="B100" s="17" t="s">
        <v>14</v>
      </c>
      <c r="C100" s="17" t="s">
        <v>22</v>
      </c>
      <c r="D100" s="15" t="s">
        <v>10</v>
      </c>
      <c r="E100" s="17" t="s">
        <v>62</v>
      </c>
      <c r="F100" s="15"/>
      <c r="G100" s="73"/>
    </row>
    <row r="101" spans="1:7" x14ac:dyDescent="0.25">
      <c r="A101" s="97" t="s">
        <v>154</v>
      </c>
      <c r="B101" s="17" t="s">
        <v>129</v>
      </c>
      <c r="C101" s="17" t="s">
        <v>22</v>
      </c>
      <c r="D101" s="15" t="s">
        <v>10</v>
      </c>
      <c r="E101" s="15" t="s">
        <v>73</v>
      </c>
      <c r="F101" s="15"/>
      <c r="G101" s="73">
        <f>G102</f>
        <v>0</v>
      </c>
    </row>
    <row r="102" spans="1:7" ht="24.75" x14ac:dyDescent="0.25">
      <c r="A102" s="97" t="s">
        <v>159</v>
      </c>
      <c r="B102" s="17" t="s">
        <v>129</v>
      </c>
      <c r="C102" s="17" t="s">
        <v>22</v>
      </c>
      <c r="D102" s="15" t="s">
        <v>10</v>
      </c>
      <c r="E102" s="15" t="s">
        <v>73</v>
      </c>
      <c r="F102" s="15" t="s">
        <v>25</v>
      </c>
      <c r="G102" s="73"/>
    </row>
    <row r="103" spans="1:7" ht="34.5" x14ac:dyDescent="0.25">
      <c r="A103" s="98" t="s">
        <v>160</v>
      </c>
      <c r="B103" s="14" t="s">
        <v>129</v>
      </c>
      <c r="C103" s="14" t="s">
        <v>22</v>
      </c>
      <c r="D103" s="15" t="s">
        <v>10</v>
      </c>
      <c r="E103" s="15" t="s">
        <v>74</v>
      </c>
      <c r="F103" s="15"/>
      <c r="G103" s="73">
        <f>G104</f>
        <v>31.745999999999999</v>
      </c>
    </row>
    <row r="104" spans="1:7" ht="23.25" x14ac:dyDescent="0.25">
      <c r="A104" s="98" t="s">
        <v>155</v>
      </c>
      <c r="B104" s="14" t="s">
        <v>129</v>
      </c>
      <c r="C104" s="14" t="s">
        <v>22</v>
      </c>
      <c r="D104" s="15" t="s">
        <v>10</v>
      </c>
      <c r="E104" s="15" t="s">
        <v>74</v>
      </c>
      <c r="F104" s="15" t="s">
        <v>25</v>
      </c>
      <c r="G104" s="73">
        <v>31.745999999999999</v>
      </c>
    </row>
    <row r="105" spans="1:7" ht="22.5" x14ac:dyDescent="0.25">
      <c r="A105" s="96" t="s">
        <v>147</v>
      </c>
      <c r="B105" s="14" t="s">
        <v>129</v>
      </c>
      <c r="C105" s="14" t="s">
        <v>22</v>
      </c>
      <c r="D105" s="15" t="s">
        <v>10</v>
      </c>
      <c r="E105" s="15" t="s">
        <v>161</v>
      </c>
      <c r="F105" s="15"/>
      <c r="G105" s="73">
        <f>G106</f>
        <v>0</v>
      </c>
    </row>
    <row r="106" spans="1:7" ht="24.75" x14ac:dyDescent="0.25">
      <c r="A106" s="97" t="s">
        <v>159</v>
      </c>
      <c r="B106" s="14" t="s">
        <v>129</v>
      </c>
      <c r="C106" s="14" t="s">
        <v>22</v>
      </c>
      <c r="D106" s="15" t="s">
        <v>10</v>
      </c>
      <c r="E106" s="15" t="s">
        <v>156</v>
      </c>
      <c r="F106" s="15" t="s">
        <v>35</v>
      </c>
      <c r="G106" s="73"/>
    </row>
    <row r="107" spans="1:7" ht="48" x14ac:dyDescent="0.25">
      <c r="A107" s="24" t="s">
        <v>24</v>
      </c>
      <c r="B107" s="17" t="s">
        <v>14</v>
      </c>
      <c r="C107" s="17" t="s">
        <v>22</v>
      </c>
      <c r="D107" s="15" t="s">
        <v>10</v>
      </c>
      <c r="E107" s="15" t="s">
        <v>73</v>
      </c>
      <c r="F107" s="15" t="s">
        <v>25</v>
      </c>
      <c r="G107" s="73">
        <v>0</v>
      </c>
    </row>
    <row r="108" spans="1:7" ht="22.5" x14ac:dyDescent="0.25">
      <c r="A108" s="99" t="s">
        <v>158</v>
      </c>
      <c r="B108" s="17" t="s">
        <v>129</v>
      </c>
      <c r="C108" s="17" t="s">
        <v>22</v>
      </c>
      <c r="D108" s="15" t="s">
        <v>10</v>
      </c>
      <c r="E108" s="15" t="s">
        <v>157</v>
      </c>
      <c r="F108" s="15"/>
      <c r="G108" s="73">
        <f>G109</f>
        <v>0</v>
      </c>
    </row>
    <row r="109" spans="1:7" ht="24.75" x14ac:dyDescent="0.25">
      <c r="A109" s="97" t="s">
        <v>159</v>
      </c>
      <c r="B109" s="17" t="s">
        <v>129</v>
      </c>
      <c r="C109" s="17" t="s">
        <v>22</v>
      </c>
      <c r="D109" s="15" t="s">
        <v>10</v>
      </c>
      <c r="E109" s="15" t="s">
        <v>157</v>
      </c>
      <c r="F109" s="15" t="s">
        <v>25</v>
      </c>
      <c r="G109" s="73"/>
    </row>
    <row r="110" spans="1:7" ht="24.75" x14ac:dyDescent="0.25">
      <c r="A110" s="35" t="s">
        <v>107</v>
      </c>
      <c r="B110" s="14" t="s">
        <v>129</v>
      </c>
      <c r="C110" s="14" t="s">
        <v>22</v>
      </c>
      <c r="D110" s="11" t="s">
        <v>10</v>
      </c>
      <c r="E110" s="11" t="s">
        <v>74</v>
      </c>
      <c r="F110" s="15"/>
      <c r="G110" s="74">
        <f>G111</f>
        <v>0</v>
      </c>
    </row>
    <row r="111" spans="1:7" ht="48" x14ac:dyDescent="0.25">
      <c r="A111" s="24" t="s">
        <v>24</v>
      </c>
      <c r="B111" s="17" t="s">
        <v>129</v>
      </c>
      <c r="C111" s="17" t="s">
        <v>22</v>
      </c>
      <c r="D111" s="15" t="s">
        <v>10</v>
      </c>
      <c r="E111" s="15" t="s">
        <v>74</v>
      </c>
      <c r="F111" s="15" t="s">
        <v>25</v>
      </c>
      <c r="G111" s="73"/>
    </row>
    <row r="112" spans="1:7" hidden="1" x14ac:dyDescent="0.25">
      <c r="A112" s="59" t="s">
        <v>47</v>
      </c>
      <c r="B112" s="49" t="s">
        <v>129</v>
      </c>
      <c r="C112" s="49" t="s">
        <v>23</v>
      </c>
      <c r="D112" s="56" t="s">
        <v>92</v>
      </c>
      <c r="E112" s="53"/>
      <c r="F112" s="53"/>
      <c r="G112" s="74">
        <f>G113</f>
        <v>0</v>
      </c>
    </row>
    <row r="113" spans="1:7" ht="36" hidden="1" x14ac:dyDescent="0.25">
      <c r="A113" s="24" t="s">
        <v>113</v>
      </c>
      <c r="B113" s="71" t="s">
        <v>129</v>
      </c>
      <c r="C113" s="71" t="s">
        <v>23</v>
      </c>
      <c r="D113" s="71" t="s">
        <v>22</v>
      </c>
      <c r="E113" s="15" t="s">
        <v>62</v>
      </c>
      <c r="F113" s="72"/>
      <c r="G113" s="69">
        <v>0</v>
      </c>
    </row>
    <row r="114" spans="1:7" ht="24.75" hidden="1" x14ac:dyDescent="0.25">
      <c r="A114" s="86" t="s">
        <v>119</v>
      </c>
      <c r="B114" s="71" t="s">
        <v>129</v>
      </c>
      <c r="C114" s="71" t="s">
        <v>23</v>
      </c>
      <c r="D114" s="71" t="s">
        <v>22</v>
      </c>
      <c r="E114" s="15" t="s">
        <v>90</v>
      </c>
      <c r="F114" s="72"/>
      <c r="G114" s="69">
        <v>0</v>
      </c>
    </row>
    <row r="115" spans="1:7" ht="48" hidden="1" x14ac:dyDescent="0.25">
      <c r="A115" s="24" t="s">
        <v>91</v>
      </c>
      <c r="B115" s="71" t="s">
        <v>129</v>
      </c>
      <c r="C115" s="71" t="s">
        <v>23</v>
      </c>
      <c r="D115" s="71" t="s">
        <v>22</v>
      </c>
      <c r="E115" s="15" t="s">
        <v>90</v>
      </c>
      <c r="F115" s="83">
        <v>244</v>
      </c>
      <c r="G115" s="69">
        <v>0</v>
      </c>
    </row>
    <row r="116" spans="1:7" hidden="1" x14ac:dyDescent="0.25">
      <c r="A116" s="20" t="s">
        <v>96</v>
      </c>
      <c r="B116" s="14" t="s">
        <v>14</v>
      </c>
      <c r="C116" s="14" t="s">
        <v>23</v>
      </c>
      <c r="D116" s="11" t="s">
        <v>23</v>
      </c>
      <c r="E116" s="14"/>
      <c r="F116" s="11"/>
      <c r="G116" s="74"/>
    </row>
    <row r="117" spans="1:7" hidden="1" x14ac:dyDescent="0.25">
      <c r="A117" s="16" t="s">
        <v>96</v>
      </c>
      <c r="B117" s="17" t="s">
        <v>129</v>
      </c>
      <c r="C117" s="17" t="s">
        <v>23</v>
      </c>
      <c r="D117" s="15" t="s">
        <v>23</v>
      </c>
      <c r="E117" s="15" t="s">
        <v>62</v>
      </c>
      <c r="F117" s="15"/>
      <c r="G117" s="69">
        <v>0</v>
      </c>
    </row>
    <row r="118" spans="1:7" ht="24" hidden="1" x14ac:dyDescent="0.25">
      <c r="A118" s="24" t="s">
        <v>120</v>
      </c>
      <c r="B118" s="17" t="s">
        <v>129</v>
      </c>
      <c r="C118" s="17" t="s">
        <v>23</v>
      </c>
      <c r="D118" s="15" t="s">
        <v>23</v>
      </c>
      <c r="E118" s="15" t="s">
        <v>75</v>
      </c>
      <c r="F118" s="15"/>
      <c r="G118" s="69"/>
    </row>
    <row r="119" spans="1:7" ht="48" hidden="1" x14ac:dyDescent="0.25">
      <c r="A119" s="36" t="s">
        <v>24</v>
      </c>
      <c r="B119" s="17" t="s">
        <v>129</v>
      </c>
      <c r="C119" s="17" t="s">
        <v>23</v>
      </c>
      <c r="D119" s="15" t="s">
        <v>23</v>
      </c>
      <c r="E119" s="15" t="s">
        <v>75</v>
      </c>
      <c r="F119" s="15" t="s">
        <v>25</v>
      </c>
      <c r="G119" s="69"/>
    </row>
    <row r="120" spans="1:7" x14ac:dyDescent="0.25">
      <c r="A120" s="57" t="s">
        <v>48</v>
      </c>
      <c r="B120" s="58" t="s">
        <v>129</v>
      </c>
      <c r="C120" s="58" t="s">
        <v>49</v>
      </c>
      <c r="D120" s="58"/>
      <c r="E120" s="58"/>
      <c r="F120" s="58"/>
      <c r="G120" s="68">
        <f>G121</f>
        <v>1752.902</v>
      </c>
    </row>
    <row r="121" spans="1:7" x14ac:dyDescent="0.25">
      <c r="A121" s="34" t="s">
        <v>50</v>
      </c>
      <c r="B121" s="17" t="s">
        <v>129</v>
      </c>
      <c r="C121" s="17" t="s">
        <v>49</v>
      </c>
      <c r="D121" s="17" t="s">
        <v>9</v>
      </c>
      <c r="E121" s="17"/>
      <c r="F121" s="14"/>
      <c r="G121" s="68">
        <f>G129</f>
        <v>1752.902</v>
      </c>
    </row>
    <row r="122" spans="1:7" ht="24" hidden="1" x14ac:dyDescent="0.25">
      <c r="A122" s="32" t="s">
        <v>30</v>
      </c>
      <c r="B122" s="14" t="s">
        <v>14</v>
      </c>
      <c r="C122" s="14" t="s">
        <v>49</v>
      </c>
      <c r="D122" s="14" t="s">
        <v>9</v>
      </c>
      <c r="E122" s="11" t="s">
        <v>62</v>
      </c>
      <c r="F122" s="14"/>
      <c r="G122" s="68"/>
    </row>
    <row r="123" spans="1:7" ht="36" hidden="1" x14ac:dyDescent="0.25">
      <c r="A123" s="24" t="s">
        <v>51</v>
      </c>
      <c r="B123" s="14" t="s">
        <v>129</v>
      </c>
      <c r="C123" s="14" t="s">
        <v>49</v>
      </c>
      <c r="D123" s="14" t="s">
        <v>9</v>
      </c>
      <c r="E123" s="14" t="s">
        <v>76</v>
      </c>
      <c r="F123" s="14"/>
      <c r="G123" s="69">
        <v>0</v>
      </c>
    </row>
    <row r="124" spans="1:7" ht="48" hidden="1" x14ac:dyDescent="0.25">
      <c r="A124" s="37" t="s">
        <v>52</v>
      </c>
      <c r="B124" s="17" t="s">
        <v>129</v>
      </c>
      <c r="C124" s="17" t="s">
        <v>49</v>
      </c>
      <c r="D124" s="17" t="s">
        <v>9</v>
      </c>
      <c r="E124" s="17" t="s">
        <v>76</v>
      </c>
      <c r="F124" s="17" t="s">
        <v>53</v>
      </c>
      <c r="G124" s="69">
        <v>0</v>
      </c>
    </row>
    <row r="125" spans="1:7" ht="60.75" hidden="1" x14ac:dyDescent="0.25">
      <c r="A125" s="86" t="s">
        <v>114</v>
      </c>
      <c r="B125" s="17" t="s">
        <v>129</v>
      </c>
      <c r="C125" s="17" t="s">
        <v>49</v>
      </c>
      <c r="D125" s="17" t="s">
        <v>9</v>
      </c>
      <c r="E125" s="17" t="s">
        <v>76</v>
      </c>
      <c r="F125" s="17" t="s">
        <v>77</v>
      </c>
      <c r="G125" s="69">
        <v>0</v>
      </c>
    </row>
    <row r="126" spans="1:7" ht="48" hidden="1" x14ac:dyDescent="0.25">
      <c r="A126" s="37" t="s">
        <v>24</v>
      </c>
      <c r="B126" s="17" t="s">
        <v>129</v>
      </c>
      <c r="C126" s="17" t="s">
        <v>49</v>
      </c>
      <c r="D126" s="17" t="s">
        <v>9</v>
      </c>
      <c r="E126" s="17" t="s">
        <v>76</v>
      </c>
      <c r="F126" s="17" t="s">
        <v>25</v>
      </c>
      <c r="G126" s="69">
        <v>0</v>
      </c>
    </row>
    <row r="127" spans="1:7" x14ac:dyDescent="0.25">
      <c r="A127" s="38" t="s">
        <v>86</v>
      </c>
      <c r="B127" s="17" t="s">
        <v>129</v>
      </c>
      <c r="C127" s="17" t="s">
        <v>49</v>
      </c>
      <c r="D127" s="17" t="s">
        <v>9</v>
      </c>
      <c r="E127" s="17" t="s">
        <v>76</v>
      </c>
      <c r="F127" s="17" t="s">
        <v>61</v>
      </c>
      <c r="G127" s="69">
        <v>0</v>
      </c>
    </row>
    <row r="128" spans="1:7" ht="24" x14ac:dyDescent="0.25">
      <c r="A128" s="32" t="s">
        <v>30</v>
      </c>
      <c r="B128" s="14" t="s">
        <v>14</v>
      </c>
      <c r="C128" s="14" t="s">
        <v>49</v>
      </c>
      <c r="D128" s="14" t="s">
        <v>9</v>
      </c>
      <c r="E128" s="11" t="s">
        <v>62</v>
      </c>
      <c r="F128" s="14"/>
      <c r="G128" s="69">
        <f>G129</f>
        <v>1752.902</v>
      </c>
    </row>
    <row r="129" spans="1:7" ht="36" x14ac:dyDescent="0.25">
      <c r="A129" s="36" t="s">
        <v>97</v>
      </c>
      <c r="B129" s="14" t="s">
        <v>129</v>
      </c>
      <c r="C129" s="14" t="s">
        <v>49</v>
      </c>
      <c r="D129" s="14" t="s">
        <v>9</v>
      </c>
      <c r="E129" s="14" t="s">
        <v>78</v>
      </c>
      <c r="F129" s="14"/>
      <c r="G129" s="69">
        <f>SUM(G130:G136)</f>
        <v>1752.902</v>
      </c>
    </row>
    <row r="130" spans="1:7" ht="48" x14ac:dyDescent="0.25">
      <c r="A130" s="36" t="s">
        <v>52</v>
      </c>
      <c r="B130" s="17" t="s">
        <v>129</v>
      </c>
      <c r="C130" s="17" t="s">
        <v>49</v>
      </c>
      <c r="D130" s="17" t="s">
        <v>9</v>
      </c>
      <c r="E130" s="17" t="s">
        <v>78</v>
      </c>
      <c r="F130" s="17" t="s">
        <v>53</v>
      </c>
      <c r="G130" s="92">
        <v>760</v>
      </c>
    </row>
    <row r="131" spans="1:7" ht="60.75" x14ac:dyDescent="0.25">
      <c r="A131" s="86" t="s">
        <v>114</v>
      </c>
      <c r="B131" s="17" t="s">
        <v>129</v>
      </c>
      <c r="C131" s="17" t="s">
        <v>49</v>
      </c>
      <c r="D131" s="17" t="s">
        <v>9</v>
      </c>
      <c r="E131" s="17" t="s">
        <v>78</v>
      </c>
      <c r="F131" s="17" t="s">
        <v>77</v>
      </c>
      <c r="G131" s="92">
        <v>229.52</v>
      </c>
    </row>
    <row r="132" spans="1:7" ht="48" x14ac:dyDescent="0.25">
      <c r="A132" s="36" t="s">
        <v>24</v>
      </c>
      <c r="B132" s="17" t="s">
        <v>129</v>
      </c>
      <c r="C132" s="17" t="s">
        <v>49</v>
      </c>
      <c r="D132" s="15" t="s">
        <v>9</v>
      </c>
      <c r="E132" s="17" t="s">
        <v>78</v>
      </c>
      <c r="F132" s="15" t="s">
        <v>25</v>
      </c>
      <c r="G132" s="92">
        <v>439.2</v>
      </c>
    </row>
    <row r="133" spans="1:7" x14ac:dyDescent="0.25">
      <c r="A133" s="89" t="s">
        <v>132</v>
      </c>
      <c r="B133" s="15" t="s">
        <v>129</v>
      </c>
      <c r="C133" s="15" t="s">
        <v>49</v>
      </c>
      <c r="D133" s="15" t="s">
        <v>9</v>
      </c>
      <c r="E133" s="15" t="s">
        <v>133</v>
      </c>
      <c r="F133" s="15" t="s">
        <v>100</v>
      </c>
      <c r="G133" s="92">
        <v>323.18200000000002</v>
      </c>
    </row>
    <row r="134" spans="1:7" ht="24" x14ac:dyDescent="0.25">
      <c r="A134" s="89" t="s">
        <v>134</v>
      </c>
      <c r="B134" s="15" t="s">
        <v>129</v>
      </c>
      <c r="C134" s="15" t="s">
        <v>49</v>
      </c>
      <c r="D134" s="15" t="s">
        <v>9</v>
      </c>
      <c r="E134" s="15" t="s">
        <v>133</v>
      </c>
      <c r="F134" s="15" t="s">
        <v>27</v>
      </c>
      <c r="G134" s="69"/>
    </row>
    <row r="135" spans="1:7" x14ac:dyDescent="0.25">
      <c r="A135" s="54" t="s">
        <v>165</v>
      </c>
      <c r="B135" s="15" t="s">
        <v>129</v>
      </c>
      <c r="C135" s="15" t="s">
        <v>49</v>
      </c>
      <c r="D135" s="15" t="s">
        <v>9</v>
      </c>
      <c r="E135" s="15" t="s">
        <v>87</v>
      </c>
      <c r="F135" s="15" t="s">
        <v>61</v>
      </c>
      <c r="G135" s="69">
        <v>1</v>
      </c>
    </row>
    <row r="136" spans="1:7" x14ac:dyDescent="0.25">
      <c r="A136" s="100" t="s">
        <v>162</v>
      </c>
      <c r="B136" s="15" t="s">
        <v>129</v>
      </c>
      <c r="C136" s="15" t="s">
        <v>49</v>
      </c>
      <c r="D136" s="15" t="s">
        <v>9</v>
      </c>
      <c r="E136" s="15" t="s">
        <v>164</v>
      </c>
      <c r="F136" s="15" t="s">
        <v>163</v>
      </c>
      <c r="G136" s="69"/>
    </row>
    <row r="137" spans="1:7" x14ac:dyDescent="0.25">
      <c r="A137" s="55" t="s">
        <v>55</v>
      </c>
      <c r="B137" s="56" t="s">
        <v>129</v>
      </c>
      <c r="C137" s="56" t="s">
        <v>54</v>
      </c>
      <c r="D137" s="53"/>
      <c r="E137" s="53"/>
      <c r="F137" s="53"/>
      <c r="G137" s="74">
        <f>G138</f>
        <v>8109.5700000000006</v>
      </c>
    </row>
    <row r="138" spans="1:7" x14ac:dyDescent="0.25">
      <c r="A138" s="35"/>
      <c r="B138" s="15" t="s">
        <v>129</v>
      </c>
      <c r="C138" s="11" t="s">
        <v>54</v>
      </c>
      <c r="D138" s="11" t="s">
        <v>9</v>
      </c>
      <c r="E138" s="15"/>
      <c r="F138" s="15"/>
      <c r="G138" s="73">
        <f>G140+G141</f>
        <v>8109.5700000000006</v>
      </c>
    </row>
    <row r="139" spans="1:7" ht="24" x14ac:dyDescent="0.25">
      <c r="A139" s="24" t="s">
        <v>30</v>
      </c>
      <c r="B139" s="15" t="s">
        <v>14</v>
      </c>
      <c r="C139" s="15" t="s">
        <v>54</v>
      </c>
      <c r="D139" s="15" t="s">
        <v>9</v>
      </c>
      <c r="E139" s="11" t="s">
        <v>62</v>
      </c>
      <c r="F139" s="15"/>
      <c r="G139" s="73"/>
    </row>
    <row r="140" spans="1:7" ht="24" x14ac:dyDescent="0.25">
      <c r="A140" s="19" t="s">
        <v>135</v>
      </c>
      <c r="B140" s="15" t="s">
        <v>129</v>
      </c>
      <c r="C140" s="15" t="s">
        <v>54</v>
      </c>
      <c r="D140" s="15" t="s">
        <v>10</v>
      </c>
      <c r="E140" s="95" t="s">
        <v>136</v>
      </c>
      <c r="F140" s="15" t="s">
        <v>141</v>
      </c>
      <c r="G140" s="92">
        <v>810.95699999999999</v>
      </c>
    </row>
    <row r="141" spans="1:7" ht="24" x14ac:dyDescent="0.25">
      <c r="A141" s="19" t="s">
        <v>135</v>
      </c>
      <c r="B141" s="15" t="s">
        <v>129</v>
      </c>
      <c r="C141" s="15" t="s">
        <v>54</v>
      </c>
      <c r="D141" s="15" t="s">
        <v>10</v>
      </c>
      <c r="E141" s="95" t="s">
        <v>137</v>
      </c>
      <c r="F141" s="15" t="s">
        <v>141</v>
      </c>
      <c r="G141" s="92">
        <v>7298.6130000000003</v>
      </c>
    </row>
    <row r="142" spans="1:7" ht="24.75" x14ac:dyDescent="0.25">
      <c r="A142" s="39" t="s">
        <v>135</v>
      </c>
      <c r="B142" s="66" t="s">
        <v>129</v>
      </c>
      <c r="C142" s="15" t="s">
        <v>54</v>
      </c>
      <c r="D142" s="15" t="s">
        <v>10</v>
      </c>
      <c r="E142" s="15" t="s">
        <v>136</v>
      </c>
      <c r="F142" s="66" t="s">
        <v>130</v>
      </c>
      <c r="G142" s="68"/>
    </row>
    <row r="143" spans="1:7" x14ac:dyDescent="0.25">
      <c r="A143" s="88"/>
      <c r="B143" s="90"/>
      <c r="C143" s="90"/>
      <c r="D143" s="90"/>
      <c r="E143" s="90"/>
      <c r="F143" s="90"/>
      <c r="G143" s="91">
        <f>G10+G53+G59+G66+G87+G112+G120+G137</f>
        <v>13080.268</v>
      </c>
    </row>
  </sheetData>
  <mergeCells count="4">
    <mergeCell ref="A2:G2"/>
    <mergeCell ref="E3:G3"/>
    <mergeCell ref="A4:G4"/>
    <mergeCell ref="A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topLeftCell="A90" workbookViewId="0">
      <selection activeCell="E99" sqref="E99"/>
    </sheetView>
  </sheetViews>
  <sheetFormatPr defaultRowHeight="15" x14ac:dyDescent="0.25"/>
  <cols>
    <col min="1" max="1" width="27.42578125" bestFit="1" customWidth="1"/>
    <col min="5" max="5" width="11.28515625" bestFit="1" customWidth="1"/>
  </cols>
  <sheetData>
    <row r="1" spans="1:7" x14ac:dyDescent="0.25">
      <c r="A1" s="1"/>
      <c r="B1" s="1"/>
      <c r="C1" s="2"/>
      <c r="D1" s="2"/>
      <c r="E1" s="2"/>
      <c r="F1" s="101" t="s">
        <v>128</v>
      </c>
      <c r="G1" s="101"/>
    </row>
    <row r="2" spans="1:7" x14ac:dyDescent="0.25">
      <c r="A2" s="109" t="s">
        <v>126</v>
      </c>
      <c r="B2" s="109"/>
      <c r="C2" s="109"/>
      <c r="D2" s="109"/>
      <c r="E2" s="109"/>
      <c r="F2" s="109"/>
      <c r="G2" s="109"/>
    </row>
    <row r="3" spans="1:7" x14ac:dyDescent="0.25">
      <c r="A3" s="4"/>
      <c r="B3" s="4"/>
      <c r="C3" s="5"/>
      <c r="D3" s="5"/>
      <c r="E3" s="110" t="s">
        <v>139</v>
      </c>
      <c r="F3" s="111"/>
      <c r="G3" s="111"/>
    </row>
    <row r="4" spans="1:7" ht="18.75" x14ac:dyDescent="0.3">
      <c r="A4" s="112" t="s">
        <v>1</v>
      </c>
      <c r="B4" s="112"/>
      <c r="C4" s="112"/>
      <c r="D4" s="112"/>
      <c r="E4" s="112"/>
      <c r="F4" s="112"/>
      <c r="G4" s="112"/>
    </row>
    <row r="5" spans="1:7" ht="18.75" x14ac:dyDescent="0.3">
      <c r="A5" s="113" t="s">
        <v>140</v>
      </c>
      <c r="B5" s="113"/>
      <c r="C5" s="113"/>
      <c r="D5" s="113"/>
      <c r="E5" s="113"/>
      <c r="F5" s="113"/>
      <c r="G5" s="113"/>
    </row>
    <row r="6" spans="1:7" x14ac:dyDescent="0.25">
      <c r="A6" s="4"/>
      <c r="B6" s="4"/>
      <c r="C6" s="4"/>
      <c r="D6" s="4"/>
      <c r="E6" s="4"/>
      <c r="F6" s="4"/>
      <c r="G6" s="4"/>
    </row>
    <row r="7" spans="1:7" ht="48" x14ac:dyDescent="0.25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8">
        <v>2025</v>
      </c>
    </row>
    <row r="8" spans="1:7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7" ht="36.75" x14ac:dyDescent="0.25">
      <c r="A9" s="18" t="s">
        <v>127</v>
      </c>
      <c r="B9" s="15"/>
      <c r="C9" s="15"/>
      <c r="D9" s="15"/>
      <c r="E9" s="15"/>
      <c r="F9" s="15"/>
      <c r="G9" s="12"/>
    </row>
    <row r="10" spans="1:7" x14ac:dyDescent="0.25">
      <c r="A10" s="52" t="s">
        <v>8</v>
      </c>
      <c r="B10" s="49" t="s">
        <v>129</v>
      </c>
      <c r="C10" s="49" t="s">
        <v>9</v>
      </c>
      <c r="D10" s="53"/>
      <c r="E10" s="53"/>
      <c r="F10" s="53"/>
      <c r="G10" s="68">
        <f>G11+G16+G29+G37+G40+G44</f>
        <v>2602.3789999999999</v>
      </c>
    </row>
    <row r="11" spans="1:7" ht="36" x14ac:dyDescent="0.25">
      <c r="A11" s="23" t="s">
        <v>13</v>
      </c>
      <c r="B11" s="11" t="s">
        <v>129</v>
      </c>
      <c r="C11" s="11" t="s">
        <v>9</v>
      </c>
      <c r="D11" s="11" t="s">
        <v>15</v>
      </c>
      <c r="E11" s="11"/>
      <c r="F11" s="11"/>
      <c r="G11" s="68">
        <f>G13</f>
        <v>973.61</v>
      </c>
    </row>
    <row r="12" spans="1:7" ht="24" x14ac:dyDescent="0.25">
      <c r="A12" s="24" t="s">
        <v>16</v>
      </c>
      <c r="B12" s="15" t="s">
        <v>12</v>
      </c>
      <c r="C12" s="15" t="s">
        <v>9</v>
      </c>
      <c r="D12" s="15" t="s">
        <v>15</v>
      </c>
      <c r="E12" s="42" t="s">
        <v>56</v>
      </c>
      <c r="F12" s="15"/>
      <c r="G12" s="69">
        <v>498.01499999999999</v>
      </c>
    </row>
    <row r="13" spans="1:7" ht="24.75" x14ac:dyDescent="0.25">
      <c r="A13" s="16" t="s">
        <v>17</v>
      </c>
      <c r="B13" s="15" t="s">
        <v>129</v>
      </c>
      <c r="C13" s="15" t="s">
        <v>9</v>
      </c>
      <c r="D13" s="15" t="s">
        <v>15</v>
      </c>
      <c r="E13" s="42" t="s">
        <v>57</v>
      </c>
      <c r="F13" s="15"/>
      <c r="G13" s="69">
        <f>G14+G15</f>
        <v>973.61</v>
      </c>
    </row>
    <row r="14" spans="1:7" ht="60" x14ac:dyDescent="0.25">
      <c r="A14" s="26" t="s">
        <v>18</v>
      </c>
      <c r="B14" s="15" t="s">
        <v>129</v>
      </c>
      <c r="C14" s="15" t="s">
        <v>9</v>
      </c>
      <c r="D14" s="15" t="s">
        <v>15</v>
      </c>
      <c r="E14" s="25" t="s">
        <v>57</v>
      </c>
      <c r="F14" s="15" t="s">
        <v>19</v>
      </c>
      <c r="G14" s="69">
        <v>747.78</v>
      </c>
    </row>
    <row r="15" spans="1:7" ht="72.75" x14ac:dyDescent="0.25">
      <c r="A15" s="86" t="s">
        <v>109</v>
      </c>
      <c r="B15" s="15" t="s">
        <v>129</v>
      </c>
      <c r="C15" s="15" t="s">
        <v>9</v>
      </c>
      <c r="D15" s="15" t="s">
        <v>15</v>
      </c>
      <c r="E15" s="25" t="s">
        <v>57</v>
      </c>
      <c r="F15" s="15" t="s">
        <v>58</v>
      </c>
      <c r="G15" s="69">
        <v>225.83</v>
      </c>
    </row>
    <row r="16" spans="1:7" ht="96" x14ac:dyDescent="0.25">
      <c r="A16" s="27" t="s">
        <v>20</v>
      </c>
      <c r="B16" s="11" t="s">
        <v>129</v>
      </c>
      <c r="C16" s="11" t="s">
        <v>9</v>
      </c>
      <c r="D16" s="11" t="s">
        <v>21</v>
      </c>
      <c r="E16" s="11"/>
      <c r="F16" s="11"/>
      <c r="G16" s="70">
        <f>G18+G27</f>
        <v>1129.8430000000003</v>
      </c>
    </row>
    <row r="17" spans="1:7" ht="24" x14ac:dyDescent="0.25">
      <c r="A17" s="24" t="s">
        <v>16</v>
      </c>
      <c r="B17" s="15" t="s">
        <v>14</v>
      </c>
      <c r="C17" s="15" t="s">
        <v>9</v>
      </c>
      <c r="D17" s="15" t="s">
        <v>21</v>
      </c>
      <c r="E17" s="42" t="s">
        <v>56</v>
      </c>
      <c r="F17" s="15"/>
      <c r="G17" s="69">
        <v>1023.022</v>
      </c>
    </row>
    <row r="18" spans="1:7" ht="24" x14ac:dyDescent="0.25">
      <c r="A18" s="24" t="s">
        <v>16</v>
      </c>
      <c r="B18" s="15" t="s">
        <v>129</v>
      </c>
      <c r="C18" s="15" t="s">
        <v>9</v>
      </c>
      <c r="D18" s="15" t="s">
        <v>21</v>
      </c>
      <c r="E18" s="42" t="s">
        <v>59</v>
      </c>
      <c r="F18" s="15"/>
      <c r="G18" s="69">
        <f>SUM(G19:G25)</f>
        <v>1128.4430000000002</v>
      </c>
    </row>
    <row r="19" spans="1:7" ht="60" x14ac:dyDescent="0.25">
      <c r="A19" s="26" t="s">
        <v>18</v>
      </c>
      <c r="B19" s="17" t="s">
        <v>129</v>
      </c>
      <c r="C19" s="15" t="s">
        <v>9</v>
      </c>
      <c r="D19" s="15" t="s">
        <v>21</v>
      </c>
      <c r="E19" s="25" t="s">
        <v>59</v>
      </c>
      <c r="F19" s="15" t="s">
        <v>19</v>
      </c>
      <c r="G19" s="93">
        <v>800</v>
      </c>
    </row>
    <row r="20" spans="1:7" ht="72.75" x14ac:dyDescent="0.25">
      <c r="A20" s="86" t="s">
        <v>109</v>
      </c>
      <c r="B20" s="17" t="s">
        <v>129</v>
      </c>
      <c r="C20" s="15" t="s">
        <v>9</v>
      </c>
      <c r="D20" s="15" t="s">
        <v>21</v>
      </c>
      <c r="E20" s="25" t="s">
        <v>59</v>
      </c>
      <c r="F20" s="15" t="s">
        <v>58</v>
      </c>
      <c r="G20" s="93">
        <v>241.601</v>
      </c>
    </row>
    <row r="21" spans="1:7" ht="48" x14ac:dyDescent="0.25">
      <c r="A21" s="24" t="s">
        <v>24</v>
      </c>
      <c r="B21" s="17" t="s">
        <v>129</v>
      </c>
      <c r="C21" s="15" t="s">
        <v>9</v>
      </c>
      <c r="D21" s="15" t="s">
        <v>21</v>
      </c>
      <c r="E21" s="25" t="s">
        <v>59</v>
      </c>
      <c r="F21" s="15" t="s">
        <v>25</v>
      </c>
      <c r="G21" s="93">
        <v>71.656000000000006</v>
      </c>
    </row>
    <row r="22" spans="1:7" x14ac:dyDescent="0.25">
      <c r="A22" s="24" t="s">
        <v>101</v>
      </c>
      <c r="B22" s="17" t="s">
        <v>129</v>
      </c>
      <c r="C22" s="15" t="s">
        <v>9</v>
      </c>
      <c r="D22" s="15" t="s">
        <v>21</v>
      </c>
      <c r="E22" s="25" t="s">
        <v>59</v>
      </c>
      <c r="F22" s="15" t="s">
        <v>100</v>
      </c>
      <c r="G22" s="93">
        <v>7.15</v>
      </c>
    </row>
    <row r="23" spans="1:7" ht="24" x14ac:dyDescent="0.25">
      <c r="A23" s="24" t="s">
        <v>26</v>
      </c>
      <c r="B23" s="17" t="s">
        <v>129</v>
      </c>
      <c r="C23" s="15" t="s">
        <v>9</v>
      </c>
      <c r="D23" s="15" t="s">
        <v>21</v>
      </c>
      <c r="E23" s="25" t="s">
        <v>59</v>
      </c>
      <c r="F23" s="15" t="s">
        <v>27</v>
      </c>
      <c r="G23" s="69"/>
    </row>
    <row r="24" spans="1:7" x14ac:dyDescent="0.25">
      <c r="A24" s="24" t="s">
        <v>108</v>
      </c>
      <c r="B24" s="17" t="s">
        <v>129</v>
      </c>
      <c r="C24" s="15" t="s">
        <v>9</v>
      </c>
      <c r="D24" s="15" t="s">
        <v>21</v>
      </c>
      <c r="E24" s="25" t="s">
        <v>59</v>
      </c>
      <c r="F24" s="15" t="s">
        <v>29</v>
      </c>
      <c r="G24" s="93">
        <v>8.0359999999999996</v>
      </c>
    </row>
    <row r="25" spans="1:7" x14ac:dyDescent="0.25">
      <c r="A25" s="24" t="s">
        <v>60</v>
      </c>
      <c r="B25" s="17" t="s">
        <v>129</v>
      </c>
      <c r="C25" s="15" t="s">
        <v>9</v>
      </c>
      <c r="D25" s="15" t="s">
        <v>21</v>
      </c>
      <c r="E25" s="25" t="s">
        <v>59</v>
      </c>
      <c r="F25" s="15" t="s">
        <v>61</v>
      </c>
      <c r="G25" s="69"/>
    </row>
    <row r="26" spans="1:7" ht="24" x14ac:dyDescent="0.25">
      <c r="A26" s="24" t="s">
        <v>30</v>
      </c>
      <c r="B26" s="17" t="s">
        <v>14</v>
      </c>
      <c r="C26" s="15" t="s">
        <v>9</v>
      </c>
      <c r="D26" s="15" t="s">
        <v>21</v>
      </c>
      <c r="E26" s="42" t="s">
        <v>62</v>
      </c>
      <c r="F26" s="15"/>
      <c r="G26" s="68">
        <v>2.1</v>
      </c>
    </row>
    <row r="27" spans="1:7" ht="48" x14ac:dyDescent="0.25">
      <c r="A27" s="26" t="s">
        <v>31</v>
      </c>
      <c r="B27" s="17" t="s">
        <v>129</v>
      </c>
      <c r="C27" s="15" t="s">
        <v>9</v>
      </c>
      <c r="D27" s="15" t="s">
        <v>21</v>
      </c>
      <c r="E27" s="43" t="s">
        <v>63</v>
      </c>
      <c r="F27" s="15"/>
      <c r="G27" s="74">
        <v>1.4</v>
      </c>
    </row>
    <row r="28" spans="1:7" ht="48" x14ac:dyDescent="0.25">
      <c r="A28" s="24" t="s">
        <v>24</v>
      </c>
      <c r="B28" s="17" t="s">
        <v>129</v>
      </c>
      <c r="C28" s="15" t="s">
        <v>9</v>
      </c>
      <c r="D28" s="15" t="s">
        <v>21</v>
      </c>
      <c r="E28" s="30" t="s">
        <v>63</v>
      </c>
      <c r="F28" s="15" t="s">
        <v>25</v>
      </c>
      <c r="G28" s="69">
        <v>1.4</v>
      </c>
    </row>
    <row r="29" spans="1:7" ht="72" x14ac:dyDescent="0.25">
      <c r="A29" s="27" t="s">
        <v>32</v>
      </c>
      <c r="B29" s="14" t="s">
        <v>129</v>
      </c>
      <c r="C29" s="14" t="s">
        <v>9</v>
      </c>
      <c r="D29" s="14" t="s">
        <v>33</v>
      </c>
      <c r="E29" s="14" t="s">
        <v>0</v>
      </c>
      <c r="F29" s="14"/>
      <c r="G29" s="68">
        <f>G31</f>
        <v>32.200000000000003</v>
      </c>
    </row>
    <row r="30" spans="1:7" ht="24" x14ac:dyDescent="0.25">
      <c r="A30" s="24" t="s">
        <v>30</v>
      </c>
      <c r="B30" s="17" t="s">
        <v>14</v>
      </c>
      <c r="C30" s="17" t="s">
        <v>9</v>
      </c>
      <c r="D30" s="17" t="s">
        <v>33</v>
      </c>
      <c r="E30" s="14" t="s">
        <v>62</v>
      </c>
      <c r="F30" s="17"/>
      <c r="G30" s="69">
        <f>G31</f>
        <v>32.200000000000003</v>
      </c>
    </row>
    <row r="31" spans="1:7" ht="36" x14ac:dyDescent="0.25">
      <c r="A31" s="26" t="s">
        <v>115</v>
      </c>
      <c r="B31" s="17" t="s">
        <v>129</v>
      </c>
      <c r="C31" s="17" t="s">
        <v>9</v>
      </c>
      <c r="D31" s="17" t="s">
        <v>33</v>
      </c>
      <c r="E31" s="17" t="s">
        <v>64</v>
      </c>
      <c r="F31" s="17"/>
      <c r="G31" s="69">
        <f>G36</f>
        <v>32.200000000000003</v>
      </c>
    </row>
    <row r="32" spans="1:7" ht="24" x14ac:dyDescent="0.25">
      <c r="A32" s="23" t="s">
        <v>88</v>
      </c>
      <c r="B32" s="14" t="s">
        <v>14</v>
      </c>
      <c r="C32" s="14" t="s">
        <v>9</v>
      </c>
      <c r="D32" s="14" t="s">
        <v>23</v>
      </c>
      <c r="E32" s="14"/>
      <c r="F32" s="14"/>
      <c r="G32" s="68">
        <v>0</v>
      </c>
    </row>
    <row r="33" spans="1:7" ht="24" x14ac:dyDescent="0.25">
      <c r="A33" s="24" t="s">
        <v>30</v>
      </c>
      <c r="B33" s="17" t="s">
        <v>14</v>
      </c>
      <c r="C33" s="17" t="s">
        <v>9</v>
      </c>
      <c r="D33" s="17" t="s">
        <v>23</v>
      </c>
      <c r="E33" s="60" t="s">
        <v>62</v>
      </c>
      <c r="F33" s="17"/>
      <c r="G33" s="69">
        <v>0</v>
      </c>
    </row>
    <row r="34" spans="1:7" ht="36" x14ac:dyDescent="0.25">
      <c r="A34" s="26" t="s">
        <v>93</v>
      </c>
      <c r="B34" s="17" t="s">
        <v>14</v>
      </c>
      <c r="C34" s="17" t="s">
        <v>9</v>
      </c>
      <c r="D34" s="17" t="s">
        <v>23</v>
      </c>
      <c r="E34" s="60" t="s">
        <v>89</v>
      </c>
      <c r="F34" s="17"/>
      <c r="G34" s="69">
        <v>0</v>
      </c>
    </row>
    <row r="35" spans="1:7" ht="48" x14ac:dyDescent="0.25">
      <c r="A35" s="24" t="s">
        <v>24</v>
      </c>
      <c r="B35" s="17" t="s">
        <v>14</v>
      </c>
      <c r="C35" s="17" t="s">
        <v>9</v>
      </c>
      <c r="D35" s="17" t="s">
        <v>23</v>
      </c>
      <c r="E35" s="60" t="s">
        <v>89</v>
      </c>
      <c r="F35" s="17" t="s">
        <v>25</v>
      </c>
      <c r="G35" s="69">
        <v>0</v>
      </c>
    </row>
    <row r="36" spans="1:7" x14ac:dyDescent="0.25">
      <c r="A36" s="85" t="s">
        <v>102</v>
      </c>
      <c r="B36" s="17" t="s">
        <v>129</v>
      </c>
      <c r="C36" s="17" t="s">
        <v>9</v>
      </c>
      <c r="D36" s="17" t="s">
        <v>33</v>
      </c>
      <c r="E36" s="17" t="s">
        <v>64</v>
      </c>
      <c r="F36" s="17" t="s">
        <v>35</v>
      </c>
      <c r="G36" s="69">
        <v>32.200000000000003</v>
      </c>
    </row>
    <row r="37" spans="1:7" ht="24.75" x14ac:dyDescent="0.25">
      <c r="A37" s="87" t="s">
        <v>122</v>
      </c>
      <c r="B37" s="14" t="s">
        <v>129</v>
      </c>
      <c r="C37" s="14" t="s">
        <v>9</v>
      </c>
      <c r="D37" s="14" t="s">
        <v>23</v>
      </c>
      <c r="E37" s="14"/>
      <c r="F37" s="14"/>
      <c r="G37" s="74">
        <f>G38</f>
        <v>0</v>
      </c>
    </row>
    <row r="38" spans="1:7" ht="48.75" x14ac:dyDescent="0.25">
      <c r="A38" s="85" t="s">
        <v>121</v>
      </c>
      <c r="B38" s="17" t="s">
        <v>129</v>
      </c>
      <c r="C38" s="17" t="s">
        <v>9</v>
      </c>
      <c r="D38" s="17" t="s">
        <v>23</v>
      </c>
      <c r="E38" s="17" t="s">
        <v>62</v>
      </c>
      <c r="F38" s="17"/>
      <c r="G38" s="69"/>
    </row>
    <row r="39" spans="1:7" x14ac:dyDescent="0.25">
      <c r="A39" s="85" t="s">
        <v>123</v>
      </c>
      <c r="B39" s="17" t="s">
        <v>129</v>
      </c>
      <c r="C39" s="17" t="s">
        <v>9</v>
      </c>
      <c r="D39" s="17" t="s">
        <v>23</v>
      </c>
      <c r="E39" s="17" t="s">
        <v>124</v>
      </c>
      <c r="F39" s="17" t="s">
        <v>125</v>
      </c>
      <c r="G39" s="69"/>
    </row>
    <row r="40" spans="1:7" x14ac:dyDescent="0.25">
      <c r="A40" s="20" t="s">
        <v>79</v>
      </c>
      <c r="B40" s="14" t="s">
        <v>129</v>
      </c>
      <c r="C40" s="14" t="s">
        <v>9</v>
      </c>
      <c r="D40" s="14" t="s">
        <v>80</v>
      </c>
      <c r="E40" s="14" t="s">
        <v>82</v>
      </c>
      <c r="F40" s="14"/>
      <c r="G40" s="68">
        <v>1.7</v>
      </c>
    </row>
    <row r="41" spans="1:7" ht="24" x14ac:dyDescent="0.25">
      <c r="A41" s="24" t="s">
        <v>30</v>
      </c>
      <c r="B41" s="17" t="s">
        <v>14</v>
      </c>
      <c r="C41" s="17" t="s">
        <v>9</v>
      </c>
      <c r="D41" s="17" t="s">
        <v>80</v>
      </c>
      <c r="E41" s="14" t="s">
        <v>62</v>
      </c>
      <c r="F41" s="17"/>
      <c r="G41" s="69"/>
    </row>
    <row r="42" spans="1:7" ht="24" x14ac:dyDescent="0.25">
      <c r="A42" s="24" t="s">
        <v>81</v>
      </c>
      <c r="B42" s="17" t="s">
        <v>129</v>
      </c>
      <c r="C42" s="17" t="s">
        <v>9</v>
      </c>
      <c r="D42" s="17" t="s">
        <v>80</v>
      </c>
      <c r="E42" s="14" t="s">
        <v>82</v>
      </c>
      <c r="F42" s="17"/>
      <c r="G42" s="69">
        <v>1.7</v>
      </c>
    </row>
    <row r="43" spans="1:7" x14ac:dyDescent="0.25">
      <c r="A43" s="24" t="s">
        <v>112</v>
      </c>
      <c r="B43" s="17" t="s">
        <v>129</v>
      </c>
      <c r="C43" s="17" t="s">
        <v>9</v>
      </c>
      <c r="D43" s="17" t="s">
        <v>80</v>
      </c>
      <c r="E43" s="17" t="s">
        <v>82</v>
      </c>
      <c r="F43" s="17" t="s">
        <v>111</v>
      </c>
      <c r="G43" s="69">
        <v>1.7</v>
      </c>
    </row>
    <row r="44" spans="1:7" ht="24.75" x14ac:dyDescent="0.25">
      <c r="A44" s="20" t="s">
        <v>11</v>
      </c>
      <c r="B44" s="14" t="s">
        <v>129</v>
      </c>
      <c r="C44" s="14" t="s">
        <v>9</v>
      </c>
      <c r="D44" s="14" t="s">
        <v>36</v>
      </c>
      <c r="E44" s="14"/>
      <c r="F44" s="14"/>
      <c r="G44" s="74">
        <f>G48</f>
        <v>465.02600000000001</v>
      </c>
    </row>
    <row r="45" spans="1:7" ht="24" hidden="1" x14ac:dyDescent="0.25">
      <c r="A45" s="24" t="s">
        <v>30</v>
      </c>
      <c r="B45" s="17" t="s">
        <v>14</v>
      </c>
      <c r="C45" s="17" t="s">
        <v>9</v>
      </c>
      <c r="D45" s="17" t="s">
        <v>36</v>
      </c>
      <c r="E45" s="17" t="s">
        <v>62</v>
      </c>
      <c r="F45" s="17"/>
      <c r="G45" s="73"/>
    </row>
    <row r="46" spans="1:7" ht="48" hidden="1" x14ac:dyDescent="0.25">
      <c r="A46" s="31" t="s">
        <v>34</v>
      </c>
      <c r="B46" s="17" t="s">
        <v>14</v>
      </c>
      <c r="C46" s="17" t="s">
        <v>9</v>
      </c>
      <c r="D46" s="17" t="s">
        <v>36</v>
      </c>
      <c r="E46" s="17" t="s">
        <v>65</v>
      </c>
      <c r="F46" s="17" t="s">
        <v>0</v>
      </c>
      <c r="G46" s="69"/>
    </row>
    <row r="47" spans="1:7" ht="48" hidden="1" x14ac:dyDescent="0.25">
      <c r="A47" s="24" t="s">
        <v>24</v>
      </c>
      <c r="B47" s="17" t="s">
        <v>14</v>
      </c>
      <c r="C47" s="17" t="s">
        <v>9</v>
      </c>
      <c r="D47" s="17" t="s">
        <v>36</v>
      </c>
      <c r="E47" s="17" t="s">
        <v>65</v>
      </c>
      <c r="F47" s="17" t="s">
        <v>25</v>
      </c>
      <c r="G47" s="69"/>
    </row>
    <row r="48" spans="1:7" ht="24.75" x14ac:dyDescent="0.25">
      <c r="A48" s="16" t="s">
        <v>11</v>
      </c>
      <c r="B48" s="17" t="s">
        <v>129</v>
      </c>
      <c r="C48" s="17" t="s">
        <v>9</v>
      </c>
      <c r="D48" s="17" t="s">
        <v>36</v>
      </c>
      <c r="E48" s="14" t="s">
        <v>66</v>
      </c>
      <c r="F48" s="17"/>
      <c r="G48" s="69">
        <f>G49+G52+G50+G51</f>
        <v>465.02600000000001</v>
      </c>
    </row>
    <row r="49" spans="1:7" ht="48" x14ac:dyDescent="0.25">
      <c r="A49" s="24" t="s">
        <v>24</v>
      </c>
      <c r="B49" s="17" t="s">
        <v>129</v>
      </c>
      <c r="C49" s="17" t="s">
        <v>9</v>
      </c>
      <c r="D49" s="17" t="s">
        <v>36</v>
      </c>
      <c r="E49" s="17" t="s">
        <v>66</v>
      </c>
      <c r="F49" s="17" t="s">
        <v>25</v>
      </c>
      <c r="G49" s="94">
        <v>297.12700000000001</v>
      </c>
    </row>
    <row r="50" spans="1:7" ht="56.25" x14ac:dyDescent="0.25">
      <c r="A50" s="96" t="s">
        <v>142</v>
      </c>
      <c r="B50" s="17" t="s">
        <v>129</v>
      </c>
      <c r="C50" s="17" t="s">
        <v>9</v>
      </c>
      <c r="D50" s="17" t="s">
        <v>36</v>
      </c>
      <c r="E50" s="17" t="s">
        <v>143</v>
      </c>
      <c r="F50" s="17" t="s">
        <v>145</v>
      </c>
      <c r="G50" s="94">
        <v>167</v>
      </c>
    </row>
    <row r="51" spans="1:7" ht="22.5" x14ac:dyDescent="0.25">
      <c r="A51" s="96" t="s">
        <v>146</v>
      </c>
      <c r="B51" s="17" t="s">
        <v>129</v>
      </c>
      <c r="C51" s="17" t="s">
        <v>9</v>
      </c>
      <c r="D51" s="17" t="s">
        <v>36</v>
      </c>
      <c r="E51" s="17" t="s">
        <v>144</v>
      </c>
      <c r="F51" s="17" t="s">
        <v>29</v>
      </c>
      <c r="G51" s="94"/>
    </row>
    <row r="52" spans="1:7" x14ac:dyDescent="0.25">
      <c r="A52" s="24" t="s">
        <v>101</v>
      </c>
      <c r="B52" s="17" t="s">
        <v>129</v>
      </c>
      <c r="C52" s="17" t="s">
        <v>9</v>
      </c>
      <c r="D52" s="17" t="s">
        <v>36</v>
      </c>
      <c r="E52" s="17" t="s">
        <v>66</v>
      </c>
      <c r="F52" s="17" t="s">
        <v>61</v>
      </c>
      <c r="G52" s="94">
        <v>0.89900000000000002</v>
      </c>
    </row>
    <row r="53" spans="1:7" x14ac:dyDescent="0.25">
      <c r="A53" s="51" t="s">
        <v>37</v>
      </c>
      <c r="B53" s="49" t="s">
        <v>129</v>
      </c>
      <c r="C53" s="49" t="s">
        <v>15</v>
      </c>
      <c r="D53" s="49" t="s">
        <v>0</v>
      </c>
      <c r="E53" s="49" t="s">
        <v>0</v>
      </c>
      <c r="F53" s="49"/>
      <c r="G53" s="68">
        <f>G55</f>
        <v>105.39999999999999</v>
      </c>
    </row>
    <row r="54" spans="1:7" ht="24" x14ac:dyDescent="0.25">
      <c r="A54" s="24" t="s">
        <v>30</v>
      </c>
      <c r="B54" s="17" t="s">
        <v>14</v>
      </c>
      <c r="C54" s="17" t="s">
        <v>15</v>
      </c>
      <c r="D54" s="17" t="s">
        <v>10</v>
      </c>
      <c r="E54" s="17" t="s">
        <v>0</v>
      </c>
      <c r="F54" s="17"/>
      <c r="G54" s="69">
        <v>58.5</v>
      </c>
    </row>
    <row r="55" spans="1:7" ht="24" x14ac:dyDescent="0.25">
      <c r="A55" s="24" t="s">
        <v>116</v>
      </c>
      <c r="B55" s="17" t="s">
        <v>129</v>
      </c>
      <c r="C55" s="17" t="s">
        <v>15</v>
      </c>
      <c r="D55" s="17" t="s">
        <v>10</v>
      </c>
      <c r="E55" s="17" t="s">
        <v>67</v>
      </c>
      <c r="F55" s="17"/>
      <c r="G55" s="69">
        <f>SUM(G56:G58)</f>
        <v>105.39999999999999</v>
      </c>
    </row>
    <row r="56" spans="1:7" ht="36.75" x14ac:dyDescent="0.25">
      <c r="A56" s="84" t="s">
        <v>103</v>
      </c>
      <c r="B56" s="17" t="s">
        <v>129</v>
      </c>
      <c r="C56" s="17" t="s">
        <v>15</v>
      </c>
      <c r="D56" s="17" t="s">
        <v>10</v>
      </c>
      <c r="E56" s="17" t="s">
        <v>67</v>
      </c>
      <c r="F56" s="17" t="s">
        <v>19</v>
      </c>
      <c r="G56" s="94">
        <v>74.97</v>
      </c>
    </row>
    <row r="57" spans="1:7" ht="72.75" x14ac:dyDescent="0.25">
      <c r="A57" s="84" t="s">
        <v>104</v>
      </c>
      <c r="B57" s="17" t="s">
        <v>129</v>
      </c>
      <c r="C57" s="17" t="s">
        <v>15</v>
      </c>
      <c r="D57" s="17" t="s">
        <v>10</v>
      </c>
      <c r="E57" s="17" t="s">
        <v>67</v>
      </c>
      <c r="F57" s="17" t="s">
        <v>58</v>
      </c>
      <c r="G57" s="94">
        <v>22.640999999999998</v>
      </c>
    </row>
    <row r="58" spans="1:7" ht="48" x14ac:dyDescent="0.25">
      <c r="A58" s="24" t="s">
        <v>24</v>
      </c>
      <c r="B58" s="17" t="s">
        <v>129</v>
      </c>
      <c r="C58" s="17" t="s">
        <v>15</v>
      </c>
      <c r="D58" s="17" t="s">
        <v>10</v>
      </c>
      <c r="E58" s="17" t="s">
        <v>67</v>
      </c>
      <c r="F58" s="17" t="s">
        <v>25</v>
      </c>
      <c r="G58" s="94">
        <v>7.7889999999999997</v>
      </c>
    </row>
    <row r="59" spans="1:7" ht="39" hidden="1" x14ac:dyDescent="0.25">
      <c r="A59" s="62" t="s">
        <v>83</v>
      </c>
      <c r="B59" s="61" t="s">
        <v>129</v>
      </c>
      <c r="C59" s="49" t="s">
        <v>10</v>
      </c>
      <c r="D59" s="50"/>
      <c r="E59" s="49"/>
      <c r="F59" s="49"/>
      <c r="G59" s="68">
        <f>G60</f>
        <v>0</v>
      </c>
    </row>
    <row r="60" spans="1:7" ht="48.75" hidden="1" x14ac:dyDescent="0.25">
      <c r="A60" s="44" t="s">
        <v>105</v>
      </c>
      <c r="B60" s="14" t="s">
        <v>129</v>
      </c>
      <c r="C60" s="14" t="s">
        <v>10</v>
      </c>
      <c r="D60" s="14" t="s">
        <v>54</v>
      </c>
      <c r="E60" s="14"/>
      <c r="F60" s="14"/>
      <c r="G60" s="69"/>
    </row>
    <row r="61" spans="1:7" ht="24.75" hidden="1" x14ac:dyDescent="0.25">
      <c r="A61" s="63" t="s">
        <v>30</v>
      </c>
      <c r="B61" s="14" t="s">
        <v>14</v>
      </c>
      <c r="C61" s="14" t="s">
        <v>10</v>
      </c>
      <c r="D61" s="14" t="s">
        <v>54</v>
      </c>
      <c r="E61" s="14" t="s">
        <v>84</v>
      </c>
      <c r="F61" s="14"/>
      <c r="G61" s="69"/>
    </row>
    <row r="62" spans="1:7" ht="60" hidden="1" x14ac:dyDescent="0.25">
      <c r="A62" s="24" t="s">
        <v>98</v>
      </c>
      <c r="B62" s="14" t="s">
        <v>14</v>
      </c>
      <c r="C62" s="14" t="s">
        <v>10</v>
      </c>
      <c r="D62" s="14" t="s">
        <v>38</v>
      </c>
      <c r="E62" s="14" t="s">
        <v>99</v>
      </c>
      <c r="F62" s="14"/>
      <c r="G62" s="69"/>
    </row>
    <row r="63" spans="1:7" ht="48.75" hidden="1" x14ac:dyDescent="0.25">
      <c r="A63" s="64" t="s">
        <v>24</v>
      </c>
      <c r="B63" s="17" t="s">
        <v>14</v>
      </c>
      <c r="C63" s="17" t="s">
        <v>10</v>
      </c>
      <c r="D63" s="17" t="s">
        <v>38</v>
      </c>
      <c r="E63" s="17" t="s">
        <v>99</v>
      </c>
      <c r="F63" s="17" t="s">
        <v>25</v>
      </c>
      <c r="G63" s="69"/>
    </row>
    <row r="64" spans="1:7" ht="60.75" hidden="1" x14ac:dyDescent="0.25">
      <c r="A64" s="63" t="s">
        <v>85</v>
      </c>
      <c r="B64" s="17" t="s">
        <v>129</v>
      </c>
      <c r="C64" s="17" t="s">
        <v>10</v>
      </c>
      <c r="D64" s="17" t="s">
        <v>54</v>
      </c>
      <c r="E64" s="17" t="s">
        <v>68</v>
      </c>
      <c r="F64" s="14"/>
      <c r="G64" s="69"/>
    </row>
    <row r="65" spans="1:7" ht="48.75" hidden="1" x14ac:dyDescent="0.25">
      <c r="A65" s="64" t="s">
        <v>24</v>
      </c>
      <c r="B65" s="17" t="s">
        <v>129</v>
      </c>
      <c r="C65" s="17" t="s">
        <v>10</v>
      </c>
      <c r="D65" s="17" t="s">
        <v>54</v>
      </c>
      <c r="E65" s="17" t="s">
        <v>68</v>
      </c>
      <c r="F65" s="17" t="s">
        <v>25</v>
      </c>
      <c r="G65" s="69"/>
    </row>
    <row r="66" spans="1:7" x14ac:dyDescent="0.25">
      <c r="A66" s="65" t="s">
        <v>39</v>
      </c>
      <c r="B66" s="47" t="s">
        <v>129</v>
      </c>
      <c r="C66" s="47" t="s">
        <v>21</v>
      </c>
      <c r="D66" s="48"/>
      <c r="E66" s="48"/>
      <c r="F66" s="48"/>
      <c r="G66" s="68">
        <f>G68</f>
        <v>417.64400000000001</v>
      </c>
    </row>
    <row r="67" spans="1:7" x14ac:dyDescent="0.25">
      <c r="A67" s="45" t="s">
        <v>40</v>
      </c>
      <c r="B67" s="14" t="s">
        <v>129</v>
      </c>
      <c r="C67" s="14" t="s">
        <v>21</v>
      </c>
      <c r="D67" s="14" t="s">
        <v>38</v>
      </c>
      <c r="E67" s="17"/>
      <c r="F67" s="17"/>
      <c r="G67" s="68">
        <f t="shared" ref="G67:G68" si="0">G69</f>
        <v>0</v>
      </c>
    </row>
    <row r="68" spans="1:7" x14ac:dyDescent="0.25">
      <c r="A68" s="24" t="s">
        <v>117</v>
      </c>
      <c r="B68" s="14" t="s">
        <v>129</v>
      </c>
      <c r="C68" s="14" t="s">
        <v>21</v>
      </c>
      <c r="D68" s="17" t="s">
        <v>38</v>
      </c>
      <c r="E68" s="17"/>
      <c r="F68" s="17"/>
      <c r="G68" s="68">
        <f t="shared" si="0"/>
        <v>417.64400000000001</v>
      </c>
    </row>
    <row r="69" spans="1:7" ht="24.75" x14ac:dyDescent="0.25">
      <c r="A69" s="63" t="s">
        <v>30</v>
      </c>
      <c r="B69" s="14" t="s">
        <v>14</v>
      </c>
      <c r="C69" s="14" t="s">
        <v>21</v>
      </c>
      <c r="D69" s="17" t="s">
        <v>33</v>
      </c>
      <c r="E69" s="17" t="s">
        <v>62</v>
      </c>
      <c r="F69" s="17"/>
      <c r="G69" s="69"/>
    </row>
    <row r="70" spans="1:7" ht="48" x14ac:dyDescent="0.25">
      <c r="A70" s="24" t="s">
        <v>24</v>
      </c>
      <c r="B70" s="17" t="s">
        <v>129</v>
      </c>
      <c r="C70" s="17" t="s">
        <v>21</v>
      </c>
      <c r="D70" s="17" t="s">
        <v>38</v>
      </c>
      <c r="E70" s="17" t="s">
        <v>62</v>
      </c>
      <c r="F70" s="17"/>
      <c r="G70" s="69">
        <f>G73</f>
        <v>417.64400000000001</v>
      </c>
    </row>
    <row r="71" spans="1:7" ht="24.75" x14ac:dyDescent="0.25">
      <c r="A71" s="20" t="s">
        <v>94</v>
      </c>
      <c r="B71" s="14" t="s">
        <v>129</v>
      </c>
      <c r="C71" s="14" t="s">
        <v>21</v>
      </c>
      <c r="D71" s="14" t="s">
        <v>38</v>
      </c>
      <c r="E71" s="14"/>
      <c r="F71" s="14"/>
      <c r="G71" s="69"/>
    </row>
    <row r="72" spans="1:7" ht="24.75" x14ac:dyDescent="0.25">
      <c r="A72" s="78" t="s">
        <v>30</v>
      </c>
      <c r="B72" s="14" t="s">
        <v>14</v>
      </c>
      <c r="C72" s="17" t="s">
        <v>21</v>
      </c>
      <c r="D72" s="17" t="s">
        <v>38</v>
      </c>
      <c r="E72" s="14" t="s">
        <v>62</v>
      </c>
      <c r="F72" s="17"/>
      <c r="G72" s="69">
        <f>G73</f>
        <v>417.64400000000001</v>
      </c>
    </row>
    <row r="73" spans="1:7" x14ac:dyDescent="0.25">
      <c r="A73" s="16" t="s">
        <v>118</v>
      </c>
      <c r="B73" s="14" t="s">
        <v>129</v>
      </c>
      <c r="C73" s="17" t="s">
        <v>21</v>
      </c>
      <c r="D73" s="17" t="s">
        <v>38</v>
      </c>
      <c r="E73" s="14" t="s">
        <v>106</v>
      </c>
      <c r="F73" s="17"/>
      <c r="G73" s="69">
        <f>SUM(G74:G80)</f>
        <v>417.64400000000001</v>
      </c>
    </row>
    <row r="74" spans="1:7" x14ac:dyDescent="0.25">
      <c r="A74" s="16" t="s">
        <v>41</v>
      </c>
      <c r="B74" s="17" t="s">
        <v>129</v>
      </c>
      <c r="C74" s="17" t="s">
        <v>21</v>
      </c>
      <c r="D74" s="17" t="s">
        <v>38</v>
      </c>
      <c r="E74" s="17" t="s">
        <v>106</v>
      </c>
      <c r="F74" s="17" t="s">
        <v>25</v>
      </c>
      <c r="G74" s="92">
        <v>275.89800000000002</v>
      </c>
    </row>
    <row r="75" spans="1:7" x14ac:dyDescent="0.25">
      <c r="A75" s="24" t="s">
        <v>101</v>
      </c>
      <c r="B75" s="17" t="s">
        <v>129</v>
      </c>
      <c r="C75" s="17" t="s">
        <v>21</v>
      </c>
      <c r="D75" s="17" t="s">
        <v>38</v>
      </c>
      <c r="E75" s="17" t="s">
        <v>106</v>
      </c>
      <c r="F75" s="17" t="s">
        <v>100</v>
      </c>
      <c r="G75" s="92">
        <v>141.74600000000001</v>
      </c>
    </row>
    <row r="76" spans="1:7" x14ac:dyDescent="0.25">
      <c r="A76" s="24" t="s">
        <v>131</v>
      </c>
      <c r="B76" s="17" t="s">
        <v>129</v>
      </c>
      <c r="C76" s="17" t="s">
        <v>21</v>
      </c>
      <c r="D76" s="17" t="s">
        <v>38</v>
      </c>
      <c r="E76" s="17" t="s">
        <v>149</v>
      </c>
      <c r="F76" s="17" t="s">
        <v>25</v>
      </c>
      <c r="G76" s="69"/>
    </row>
    <row r="77" spans="1:7" x14ac:dyDescent="0.25">
      <c r="A77" s="24" t="s">
        <v>102</v>
      </c>
      <c r="B77" s="17" t="s">
        <v>129</v>
      </c>
      <c r="C77" s="17" t="s">
        <v>21</v>
      </c>
      <c r="D77" s="17" t="s">
        <v>38</v>
      </c>
      <c r="E77" s="17" t="s">
        <v>150</v>
      </c>
      <c r="F77" s="17" t="s">
        <v>35</v>
      </c>
      <c r="G77" s="69"/>
    </row>
    <row r="78" spans="1:7" x14ac:dyDescent="0.25">
      <c r="A78" s="24" t="s">
        <v>102</v>
      </c>
      <c r="B78" s="17" t="s">
        <v>129</v>
      </c>
      <c r="C78" s="17" t="s">
        <v>21</v>
      </c>
      <c r="D78" s="17" t="s">
        <v>38</v>
      </c>
      <c r="E78" s="17" t="s">
        <v>151</v>
      </c>
      <c r="F78" s="17" t="s">
        <v>35</v>
      </c>
      <c r="G78" s="69"/>
    </row>
    <row r="79" spans="1:7" ht="22.5" x14ac:dyDescent="0.25">
      <c r="A79" s="96" t="s">
        <v>147</v>
      </c>
      <c r="B79" s="17" t="s">
        <v>129</v>
      </c>
      <c r="C79" s="17" t="s">
        <v>21</v>
      </c>
      <c r="D79" s="17" t="s">
        <v>38</v>
      </c>
      <c r="E79" s="17" t="s">
        <v>152</v>
      </c>
      <c r="F79" s="17" t="s">
        <v>35</v>
      </c>
      <c r="G79" s="69"/>
    </row>
    <row r="80" spans="1:7" ht="33.75" x14ac:dyDescent="0.25">
      <c r="A80" s="96" t="s">
        <v>148</v>
      </c>
      <c r="B80" s="17" t="s">
        <v>129</v>
      </c>
      <c r="C80" s="17" t="s">
        <v>21</v>
      </c>
      <c r="D80" s="17" t="s">
        <v>38</v>
      </c>
      <c r="E80" s="17" t="s">
        <v>153</v>
      </c>
      <c r="F80" s="17" t="s">
        <v>25</v>
      </c>
      <c r="G80" s="69"/>
    </row>
    <row r="81" spans="1:7" ht="48" hidden="1" x14ac:dyDescent="0.25">
      <c r="A81" s="24" t="s">
        <v>110</v>
      </c>
      <c r="B81" s="14" t="s">
        <v>129</v>
      </c>
      <c r="C81" s="14" t="s">
        <v>49</v>
      </c>
      <c r="D81" s="14" t="s">
        <v>9</v>
      </c>
      <c r="E81" s="14" t="s">
        <v>76</v>
      </c>
      <c r="F81" s="14"/>
      <c r="G81" s="69"/>
    </row>
    <row r="82" spans="1:7" ht="48" hidden="1" x14ac:dyDescent="0.25">
      <c r="A82" s="37" t="s">
        <v>52</v>
      </c>
      <c r="B82" s="17" t="s">
        <v>129</v>
      </c>
      <c r="C82" s="17" t="s">
        <v>21</v>
      </c>
      <c r="D82" s="17" t="s">
        <v>38</v>
      </c>
      <c r="E82" s="17" t="s">
        <v>76</v>
      </c>
      <c r="F82" s="17" t="s">
        <v>53</v>
      </c>
      <c r="G82" s="69"/>
    </row>
    <row r="83" spans="1:7" ht="60.75" hidden="1" x14ac:dyDescent="0.25">
      <c r="A83" s="86" t="s">
        <v>114</v>
      </c>
      <c r="B83" s="17" t="s">
        <v>129</v>
      </c>
      <c r="C83" s="17" t="s">
        <v>21</v>
      </c>
      <c r="D83" s="17" t="s">
        <v>38</v>
      </c>
      <c r="E83" s="17" t="s">
        <v>76</v>
      </c>
      <c r="F83" s="17" t="s">
        <v>77</v>
      </c>
      <c r="G83" s="69"/>
    </row>
    <row r="84" spans="1:7" ht="48" hidden="1" x14ac:dyDescent="0.25">
      <c r="A84" s="37" t="s">
        <v>24</v>
      </c>
      <c r="B84" s="17" t="s">
        <v>129</v>
      </c>
      <c r="C84" s="17" t="s">
        <v>21</v>
      </c>
      <c r="D84" s="17" t="s">
        <v>38</v>
      </c>
      <c r="E84" s="17" t="s">
        <v>76</v>
      </c>
      <c r="F84" s="17" t="s">
        <v>25</v>
      </c>
      <c r="G84" s="69"/>
    </row>
    <row r="85" spans="1:7" ht="24" hidden="1" x14ac:dyDescent="0.25">
      <c r="A85" s="24" t="s">
        <v>26</v>
      </c>
      <c r="B85" s="17" t="s">
        <v>129</v>
      </c>
      <c r="C85" s="17" t="s">
        <v>21</v>
      </c>
      <c r="D85" s="17" t="s">
        <v>38</v>
      </c>
      <c r="E85" s="17" t="s">
        <v>76</v>
      </c>
      <c r="F85" s="17" t="s">
        <v>27</v>
      </c>
      <c r="G85" s="69"/>
    </row>
    <row r="86" spans="1:7" hidden="1" x14ac:dyDescent="0.25">
      <c r="A86" s="38" t="s">
        <v>86</v>
      </c>
      <c r="B86" s="17" t="s">
        <v>129</v>
      </c>
      <c r="C86" s="17" t="s">
        <v>21</v>
      </c>
      <c r="D86" s="17" t="s">
        <v>38</v>
      </c>
      <c r="E86" s="17" t="s">
        <v>76</v>
      </c>
      <c r="F86" s="17" t="s">
        <v>61</v>
      </c>
      <c r="G86" s="69"/>
    </row>
    <row r="87" spans="1:7" ht="29.25" x14ac:dyDescent="0.25">
      <c r="A87" s="46" t="s">
        <v>42</v>
      </c>
      <c r="B87" s="47" t="s">
        <v>129</v>
      </c>
      <c r="C87" s="47" t="s">
        <v>22</v>
      </c>
      <c r="D87" s="48"/>
      <c r="E87" s="48"/>
      <c r="F87" s="48"/>
      <c r="G87" s="68">
        <f>G88+G99</f>
        <v>135.428</v>
      </c>
    </row>
    <row r="88" spans="1:7" x14ac:dyDescent="0.25">
      <c r="A88" s="20" t="s">
        <v>43</v>
      </c>
      <c r="B88" s="14" t="s">
        <v>129</v>
      </c>
      <c r="C88" s="14" t="s">
        <v>22</v>
      </c>
      <c r="D88" s="14" t="s">
        <v>9</v>
      </c>
      <c r="E88" s="14"/>
      <c r="F88" s="14"/>
      <c r="G88" s="68">
        <f>G90</f>
        <v>56.320999999999998</v>
      </c>
    </row>
    <row r="89" spans="1:7" ht="24" x14ac:dyDescent="0.25">
      <c r="A89" s="24" t="s">
        <v>30</v>
      </c>
      <c r="B89" s="17" t="s">
        <v>14</v>
      </c>
      <c r="C89" s="17" t="s">
        <v>22</v>
      </c>
      <c r="D89" s="17" t="s">
        <v>9</v>
      </c>
      <c r="E89" s="14" t="s">
        <v>62</v>
      </c>
      <c r="F89" s="17"/>
      <c r="G89" s="69"/>
    </row>
    <row r="90" spans="1:7" ht="24" x14ac:dyDescent="0.25">
      <c r="A90" s="33" t="s">
        <v>95</v>
      </c>
      <c r="B90" s="17" t="s">
        <v>129</v>
      </c>
      <c r="C90" s="17" t="s">
        <v>22</v>
      </c>
      <c r="D90" s="17" t="s">
        <v>9</v>
      </c>
      <c r="E90" s="14" t="s">
        <v>69</v>
      </c>
      <c r="F90" s="17"/>
      <c r="G90" s="69">
        <f>G93</f>
        <v>56.320999999999998</v>
      </c>
    </row>
    <row r="91" spans="1:7" ht="48" hidden="1" x14ac:dyDescent="0.25">
      <c r="A91" s="24" t="s">
        <v>70</v>
      </c>
      <c r="B91" s="80" t="s">
        <v>14</v>
      </c>
      <c r="C91" s="17" t="s">
        <v>22</v>
      </c>
      <c r="D91" s="17" t="s">
        <v>9</v>
      </c>
      <c r="E91" s="17" t="s">
        <v>69</v>
      </c>
      <c r="F91" s="17" t="s">
        <v>71</v>
      </c>
      <c r="G91" s="69"/>
    </row>
    <row r="92" spans="1:7" ht="24" hidden="1" x14ac:dyDescent="0.25">
      <c r="A92" s="33" t="s">
        <v>95</v>
      </c>
      <c r="B92" s="80" t="s">
        <v>14</v>
      </c>
      <c r="C92" s="17" t="s">
        <v>22</v>
      </c>
      <c r="D92" s="17" t="s">
        <v>9</v>
      </c>
      <c r="E92" s="17" t="s">
        <v>69</v>
      </c>
      <c r="F92" s="17"/>
      <c r="G92" s="69"/>
    </row>
    <row r="93" spans="1:7" ht="48" x14ac:dyDescent="0.25">
      <c r="A93" s="24" t="s">
        <v>24</v>
      </c>
      <c r="B93" s="17" t="s">
        <v>129</v>
      </c>
      <c r="C93" s="17" t="s">
        <v>22</v>
      </c>
      <c r="D93" s="17" t="s">
        <v>9</v>
      </c>
      <c r="E93" s="17" t="s">
        <v>69</v>
      </c>
      <c r="F93" s="17" t="s">
        <v>25</v>
      </c>
      <c r="G93" s="69">
        <v>56.320999999999998</v>
      </c>
    </row>
    <row r="94" spans="1:7" hidden="1" x14ac:dyDescent="0.25">
      <c r="A94" s="20" t="s">
        <v>44</v>
      </c>
      <c r="B94" s="14" t="s">
        <v>14</v>
      </c>
      <c r="C94" s="14" t="s">
        <v>22</v>
      </c>
      <c r="D94" s="14" t="s">
        <v>15</v>
      </c>
      <c r="E94" s="14"/>
      <c r="F94" s="14"/>
      <c r="G94" s="68"/>
    </row>
    <row r="95" spans="1:7" ht="24" hidden="1" x14ac:dyDescent="0.25">
      <c r="A95" s="24" t="s">
        <v>30</v>
      </c>
      <c r="B95" s="17" t="s">
        <v>14</v>
      </c>
      <c r="C95" s="17" t="s">
        <v>22</v>
      </c>
      <c r="D95" s="17" t="s">
        <v>15</v>
      </c>
      <c r="E95" s="17" t="s">
        <v>62</v>
      </c>
      <c r="F95" s="17"/>
      <c r="G95" s="69">
        <v>0</v>
      </c>
    </row>
    <row r="96" spans="1:7" ht="24" hidden="1" x14ac:dyDescent="0.25">
      <c r="A96" s="24" t="s">
        <v>45</v>
      </c>
      <c r="B96" s="17" t="s">
        <v>14</v>
      </c>
      <c r="C96" s="17" t="s">
        <v>22</v>
      </c>
      <c r="D96" s="17" t="s">
        <v>15</v>
      </c>
      <c r="E96" s="17" t="s">
        <v>72</v>
      </c>
      <c r="F96" s="17"/>
      <c r="G96" s="69">
        <v>0</v>
      </c>
    </row>
    <row r="97" spans="1:7" ht="48" hidden="1" x14ac:dyDescent="0.25">
      <c r="A97" s="24" t="s">
        <v>24</v>
      </c>
      <c r="B97" s="17" t="s">
        <v>14</v>
      </c>
      <c r="C97" s="17" t="s">
        <v>22</v>
      </c>
      <c r="D97" s="17" t="s">
        <v>15</v>
      </c>
      <c r="E97" s="17" t="s">
        <v>72</v>
      </c>
      <c r="F97" s="17" t="s">
        <v>25</v>
      </c>
      <c r="G97" s="69">
        <v>0</v>
      </c>
    </row>
    <row r="98" spans="1:7" ht="24" hidden="1" x14ac:dyDescent="0.25">
      <c r="A98" s="24" t="s">
        <v>28</v>
      </c>
      <c r="B98" s="17" t="s">
        <v>14</v>
      </c>
      <c r="C98" s="17" t="s">
        <v>22</v>
      </c>
      <c r="D98" s="17" t="s">
        <v>15</v>
      </c>
      <c r="E98" s="17" t="s">
        <v>72</v>
      </c>
      <c r="F98" s="17" t="s">
        <v>29</v>
      </c>
      <c r="G98" s="69">
        <v>0</v>
      </c>
    </row>
    <row r="99" spans="1:7" x14ac:dyDescent="0.25">
      <c r="A99" s="35" t="s">
        <v>46</v>
      </c>
      <c r="B99" s="14" t="s">
        <v>129</v>
      </c>
      <c r="C99" s="14" t="s">
        <v>22</v>
      </c>
      <c r="D99" s="11" t="s">
        <v>10</v>
      </c>
      <c r="E99" s="11" t="s">
        <v>74</v>
      </c>
      <c r="F99" s="15"/>
      <c r="G99" s="74">
        <f>G101+G103+G105+G108</f>
        <v>79.106999999999999</v>
      </c>
    </row>
    <row r="100" spans="1:7" ht="24" x14ac:dyDescent="0.25">
      <c r="A100" s="24" t="s">
        <v>30</v>
      </c>
      <c r="B100" s="17" t="s">
        <v>14</v>
      </c>
      <c r="C100" s="17" t="s">
        <v>22</v>
      </c>
      <c r="D100" s="15" t="s">
        <v>10</v>
      </c>
      <c r="E100" s="17" t="s">
        <v>62</v>
      </c>
      <c r="F100" s="15"/>
      <c r="G100" s="73"/>
    </row>
    <row r="101" spans="1:7" x14ac:dyDescent="0.25">
      <c r="A101" s="97" t="s">
        <v>154</v>
      </c>
      <c r="B101" s="17" t="s">
        <v>129</v>
      </c>
      <c r="C101" s="17" t="s">
        <v>22</v>
      </c>
      <c r="D101" s="15" t="s">
        <v>10</v>
      </c>
      <c r="E101" s="15" t="s">
        <v>73</v>
      </c>
      <c r="F101" s="15"/>
      <c r="G101" s="73">
        <f>G102</f>
        <v>0</v>
      </c>
    </row>
    <row r="102" spans="1:7" ht="24.75" x14ac:dyDescent="0.25">
      <c r="A102" s="97" t="s">
        <v>159</v>
      </c>
      <c r="B102" s="17" t="s">
        <v>129</v>
      </c>
      <c r="C102" s="17" t="s">
        <v>22</v>
      </c>
      <c r="D102" s="15" t="s">
        <v>10</v>
      </c>
      <c r="E102" s="15" t="s">
        <v>73</v>
      </c>
      <c r="F102" s="15" t="s">
        <v>25</v>
      </c>
      <c r="G102" s="73"/>
    </row>
    <row r="103" spans="1:7" ht="34.5" x14ac:dyDescent="0.25">
      <c r="A103" s="98" t="s">
        <v>160</v>
      </c>
      <c r="B103" s="14" t="s">
        <v>129</v>
      </c>
      <c r="C103" s="14" t="s">
        <v>22</v>
      </c>
      <c r="D103" s="15" t="s">
        <v>10</v>
      </c>
      <c r="E103" s="15" t="s">
        <v>74</v>
      </c>
      <c r="F103" s="15"/>
      <c r="G103" s="73">
        <f>G104</f>
        <v>31.745999999999999</v>
      </c>
    </row>
    <row r="104" spans="1:7" ht="23.25" x14ac:dyDescent="0.25">
      <c r="A104" s="98" t="s">
        <v>155</v>
      </c>
      <c r="B104" s="14" t="s">
        <v>129</v>
      </c>
      <c r="C104" s="14" t="s">
        <v>22</v>
      </c>
      <c r="D104" s="15" t="s">
        <v>10</v>
      </c>
      <c r="E104" s="15" t="s">
        <v>74</v>
      </c>
      <c r="F104" s="15" t="s">
        <v>25</v>
      </c>
      <c r="G104" s="73">
        <v>31.745999999999999</v>
      </c>
    </row>
    <row r="105" spans="1:7" ht="22.5" x14ac:dyDescent="0.25">
      <c r="A105" s="96" t="s">
        <v>147</v>
      </c>
      <c r="B105" s="14" t="s">
        <v>129</v>
      </c>
      <c r="C105" s="14" t="s">
        <v>22</v>
      </c>
      <c r="D105" s="15" t="s">
        <v>10</v>
      </c>
      <c r="E105" s="15" t="s">
        <v>161</v>
      </c>
      <c r="F105" s="15"/>
      <c r="G105" s="73">
        <f>G106</f>
        <v>4.306</v>
      </c>
    </row>
    <row r="106" spans="1:7" ht="24.75" x14ac:dyDescent="0.25">
      <c r="A106" s="97" t="s">
        <v>159</v>
      </c>
      <c r="B106" s="14" t="s">
        <v>129</v>
      </c>
      <c r="C106" s="14" t="s">
        <v>22</v>
      </c>
      <c r="D106" s="15" t="s">
        <v>10</v>
      </c>
      <c r="E106" s="15" t="s">
        <v>156</v>
      </c>
      <c r="F106" s="15" t="s">
        <v>35</v>
      </c>
      <c r="G106" s="73">
        <v>4.306</v>
      </c>
    </row>
    <row r="107" spans="1:7" ht="48" x14ac:dyDescent="0.25">
      <c r="A107" s="24" t="s">
        <v>24</v>
      </c>
      <c r="B107" s="17" t="s">
        <v>14</v>
      </c>
      <c r="C107" s="17" t="s">
        <v>22</v>
      </c>
      <c r="D107" s="15" t="s">
        <v>10</v>
      </c>
      <c r="E107" s="15" t="s">
        <v>73</v>
      </c>
      <c r="F107" s="15" t="s">
        <v>25</v>
      </c>
      <c r="G107" s="73">
        <v>0</v>
      </c>
    </row>
    <row r="108" spans="1:7" ht="22.5" x14ac:dyDescent="0.25">
      <c r="A108" s="99" t="s">
        <v>158</v>
      </c>
      <c r="B108" s="17" t="s">
        <v>129</v>
      </c>
      <c r="C108" s="17" t="s">
        <v>22</v>
      </c>
      <c r="D108" s="15" t="s">
        <v>10</v>
      </c>
      <c r="E108" s="15" t="s">
        <v>157</v>
      </c>
      <c r="F108" s="15"/>
      <c r="G108" s="73">
        <f>G109</f>
        <v>43.055</v>
      </c>
    </row>
    <row r="109" spans="1:7" ht="24.75" x14ac:dyDescent="0.25">
      <c r="A109" s="97" t="s">
        <v>159</v>
      </c>
      <c r="B109" s="17" t="s">
        <v>129</v>
      </c>
      <c r="C109" s="17" t="s">
        <v>22</v>
      </c>
      <c r="D109" s="15" t="s">
        <v>10</v>
      </c>
      <c r="E109" s="15" t="s">
        <v>157</v>
      </c>
      <c r="F109" s="15" t="s">
        <v>25</v>
      </c>
      <c r="G109" s="73">
        <v>43.055</v>
      </c>
    </row>
    <row r="110" spans="1:7" ht="24.75" x14ac:dyDescent="0.25">
      <c r="A110" s="35" t="s">
        <v>107</v>
      </c>
      <c r="B110" s="14" t="s">
        <v>129</v>
      </c>
      <c r="C110" s="14" t="s">
        <v>22</v>
      </c>
      <c r="D110" s="11" t="s">
        <v>10</v>
      </c>
      <c r="E110" s="11" t="s">
        <v>74</v>
      </c>
      <c r="F110" s="15"/>
      <c r="G110" s="74">
        <f>G111</f>
        <v>0</v>
      </c>
    </row>
    <row r="111" spans="1:7" ht="48" x14ac:dyDescent="0.25">
      <c r="A111" s="24" t="s">
        <v>24</v>
      </c>
      <c r="B111" s="17" t="s">
        <v>129</v>
      </c>
      <c r="C111" s="17" t="s">
        <v>22</v>
      </c>
      <c r="D111" s="15" t="s">
        <v>10</v>
      </c>
      <c r="E111" s="15" t="s">
        <v>74</v>
      </c>
      <c r="F111" s="15" t="s">
        <v>25</v>
      </c>
      <c r="G111" s="73"/>
    </row>
    <row r="112" spans="1:7" hidden="1" x14ac:dyDescent="0.25">
      <c r="A112" s="59" t="s">
        <v>47</v>
      </c>
      <c r="B112" s="49" t="s">
        <v>129</v>
      </c>
      <c r="C112" s="49" t="s">
        <v>23</v>
      </c>
      <c r="D112" s="56" t="s">
        <v>92</v>
      </c>
      <c r="E112" s="53"/>
      <c r="F112" s="53"/>
      <c r="G112" s="74">
        <f>G113</f>
        <v>0</v>
      </c>
    </row>
    <row r="113" spans="1:7" ht="36" hidden="1" x14ac:dyDescent="0.25">
      <c r="A113" s="24" t="s">
        <v>113</v>
      </c>
      <c r="B113" s="71" t="s">
        <v>129</v>
      </c>
      <c r="C113" s="71" t="s">
        <v>23</v>
      </c>
      <c r="D113" s="71" t="s">
        <v>22</v>
      </c>
      <c r="E113" s="15" t="s">
        <v>62</v>
      </c>
      <c r="F113" s="72"/>
      <c r="G113" s="69">
        <v>0</v>
      </c>
    </row>
    <row r="114" spans="1:7" ht="24.75" hidden="1" x14ac:dyDescent="0.25">
      <c r="A114" s="86" t="s">
        <v>119</v>
      </c>
      <c r="B114" s="71" t="s">
        <v>129</v>
      </c>
      <c r="C114" s="71" t="s">
        <v>23</v>
      </c>
      <c r="D114" s="71" t="s">
        <v>22</v>
      </c>
      <c r="E114" s="15" t="s">
        <v>90</v>
      </c>
      <c r="F114" s="72"/>
      <c r="G114" s="69">
        <v>0</v>
      </c>
    </row>
    <row r="115" spans="1:7" ht="48" hidden="1" x14ac:dyDescent="0.25">
      <c r="A115" s="24" t="s">
        <v>91</v>
      </c>
      <c r="B115" s="71" t="s">
        <v>129</v>
      </c>
      <c r="C115" s="71" t="s">
        <v>23</v>
      </c>
      <c r="D115" s="71" t="s">
        <v>22</v>
      </c>
      <c r="E115" s="15" t="s">
        <v>90</v>
      </c>
      <c r="F115" s="83">
        <v>244</v>
      </c>
      <c r="G115" s="69">
        <v>0</v>
      </c>
    </row>
    <row r="116" spans="1:7" hidden="1" x14ac:dyDescent="0.25">
      <c r="A116" s="20" t="s">
        <v>96</v>
      </c>
      <c r="B116" s="14" t="s">
        <v>14</v>
      </c>
      <c r="C116" s="14" t="s">
        <v>23</v>
      </c>
      <c r="D116" s="11" t="s">
        <v>23</v>
      </c>
      <c r="E116" s="14"/>
      <c r="F116" s="11"/>
      <c r="G116" s="74"/>
    </row>
    <row r="117" spans="1:7" hidden="1" x14ac:dyDescent="0.25">
      <c r="A117" s="16" t="s">
        <v>96</v>
      </c>
      <c r="B117" s="17" t="s">
        <v>129</v>
      </c>
      <c r="C117" s="17" t="s">
        <v>23</v>
      </c>
      <c r="D117" s="15" t="s">
        <v>23</v>
      </c>
      <c r="E117" s="15" t="s">
        <v>62</v>
      </c>
      <c r="F117" s="15"/>
      <c r="G117" s="69">
        <v>0</v>
      </c>
    </row>
    <row r="118" spans="1:7" ht="24" hidden="1" x14ac:dyDescent="0.25">
      <c r="A118" s="24" t="s">
        <v>120</v>
      </c>
      <c r="B118" s="17" t="s">
        <v>129</v>
      </c>
      <c r="C118" s="17" t="s">
        <v>23</v>
      </c>
      <c r="D118" s="15" t="s">
        <v>23</v>
      </c>
      <c r="E118" s="15" t="s">
        <v>75</v>
      </c>
      <c r="F118" s="15"/>
      <c r="G118" s="69"/>
    </row>
    <row r="119" spans="1:7" ht="48" hidden="1" x14ac:dyDescent="0.25">
      <c r="A119" s="36" t="s">
        <v>24</v>
      </c>
      <c r="B119" s="17" t="s">
        <v>129</v>
      </c>
      <c r="C119" s="17" t="s">
        <v>23</v>
      </c>
      <c r="D119" s="15" t="s">
        <v>23</v>
      </c>
      <c r="E119" s="15" t="s">
        <v>75</v>
      </c>
      <c r="F119" s="15" t="s">
        <v>25</v>
      </c>
      <c r="G119" s="69"/>
    </row>
    <row r="120" spans="1:7" x14ac:dyDescent="0.25">
      <c r="A120" s="57" t="s">
        <v>48</v>
      </c>
      <c r="B120" s="58" t="s">
        <v>129</v>
      </c>
      <c r="C120" s="58" t="s">
        <v>49</v>
      </c>
      <c r="D120" s="58"/>
      <c r="E120" s="58"/>
      <c r="F120" s="58"/>
      <c r="G120" s="68">
        <f>G121</f>
        <v>1752.902</v>
      </c>
    </row>
    <row r="121" spans="1:7" x14ac:dyDescent="0.25">
      <c r="A121" s="34" t="s">
        <v>50</v>
      </c>
      <c r="B121" s="17" t="s">
        <v>129</v>
      </c>
      <c r="C121" s="17" t="s">
        <v>49</v>
      </c>
      <c r="D121" s="17" t="s">
        <v>9</v>
      </c>
      <c r="E121" s="17"/>
      <c r="F121" s="14"/>
      <c r="G121" s="68">
        <f>G129</f>
        <v>1752.902</v>
      </c>
    </row>
    <row r="122" spans="1:7" ht="24" hidden="1" x14ac:dyDescent="0.25">
      <c r="A122" s="32" t="s">
        <v>30</v>
      </c>
      <c r="B122" s="14" t="s">
        <v>14</v>
      </c>
      <c r="C122" s="14" t="s">
        <v>49</v>
      </c>
      <c r="D122" s="14" t="s">
        <v>9</v>
      </c>
      <c r="E122" s="11" t="s">
        <v>62</v>
      </c>
      <c r="F122" s="14"/>
      <c r="G122" s="68"/>
    </row>
    <row r="123" spans="1:7" ht="36" hidden="1" x14ac:dyDescent="0.25">
      <c r="A123" s="24" t="s">
        <v>51</v>
      </c>
      <c r="B123" s="14" t="s">
        <v>129</v>
      </c>
      <c r="C123" s="14" t="s">
        <v>49</v>
      </c>
      <c r="D123" s="14" t="s">
        <v>9</v>
      </c>
      <c r="E123" s="14" t="s">
        <v>76</v>
      </c>
      <c r="F123" s="14"/>
      <c r="G123" s="69">
        <v>0</v>
      </c>
    </row>
    <row r="124" spans="1:7" ht="48" hidden="1" x14ac:dyDescent="0.25">
      <c r="A124" s="37" t="s">
        <v>52</v>
      </c>
      <c r="B124" s="17" t="s">
        <v>129</v>
      </c>
      <c r="C124" s="17" t="s">
        <v>49</v>
      </c>
      <c r="D124" s="17" t="s">
        <v>9</v>
      </c>
      <c r="E124" s="17" t="s">
        <v>76</v>
      </c>
      <c r="F124" s="17" t="s">
        <v>53</v>
      </c>
      <c r="G124" s="69">
        <v>0</v>
      </c>
    </row>
    <row r="125" spans="1:7" ht="60.75" hidden="1" x14ac:dyDescent="0.25">
      <c r="A125" s="86" t="s">
        <v>114</v>
      </c>
      <c r="B125" s="17" t="s">
        <v>129</v>
      </c>
      <c r="C125" s="17" t="s">
        <v>49</v>
      </c>
      <c r="D125" s="17" t="s">
        <v>9</v>
      </c>
      <c r="E125" s="17" t="s">
        <v>76</v>
      </c>
      <c r="F125" s="17" t="s">
        <v>77</v>
      </c>
      <c r="G125" s="69">
        <v>0</v>
      </c>
    </row>
    <row r="126" spans="1:7" ht="48" hidden="1" x14ac:dyDescent="0.25">
      <c r="A126" s="37" t="s">
        <v>24</v>
      </c>
      <c r="B126" s="17" t="s">
        <v>129</v>
      </c>
      <c r="C126" s="17" t="s">
        <v>49</v>
      </c>
      <c r="D126" s="17" t="s">
        <v>9</v>
      </c>
      <c r="E126" s="17" t="s">
        <v>76</v>
      </c>
      <c r="F126" s="17" t="s">
        <v>25</v>
      </c>
      <c r="G126" s="69">
        <v>0</v>
      </c>
    </row>
    <row r="127" spans="1:7" hidden="1" x14ac:dyDescent="0.25">
      <c r="A127" s="38" t="s">
        <v>86</v>
      </c>
      <c r="B127" s="17" t="s">
        <v>129</v>
      </c>
      <c r="C127" s="17" t="s">
        <v>49</v>
      </c>
      <c r="D127" s="17" t="s">
        <v>9</v>
      </c>
      <c r="E127" s="17" t="s">
        <v>76</v>
      </c>
      <c r="F127" s="17" t="s">
        <v>61</v>
      </c>
      <c r="G127" s="69">
        <v>0</v>
      </c>
    </row>
    <row r="128" spans="1:7" ht="24" x14ac:dyDescent="0.25">
      <c r="A128" s="32" t="s">
        <v>30</v>
      </c>
      <c r="B128" s="14" t="s">
        <v>14</v>
      </c>
      <c r="C128" s="14" t="s">
        <v>49</v>
      </c>
      <c r="D128" s="14" t="s">
        <v>9</v>
      </c>
      <c r="E128" s="11" t="s">
        <v>62</v>
      </c>
      <c r="F128" s="14"/>
      <c r="G128" s="69">
        <f>G129</f>
        <v>1752.902</v>
      </c>
    </row>
    <row r="129" spans="1:7" ht="36" x14ac:dyDescent="0.25">
      <c r="A129" s="36" t="s">
        <v>97</v>
      </c>
      <c r="B129" s="14" t="s">
        <v>129</v>
      </c>
      <c r="C129" s="14" t="s">
        <v>49</v>
      </c>
      <c r="D129" s="14" t="s">
        <v>9</v>
      </c>
      <c r="E129" s="14" t="s">
        <v>78</v>
      </c>
      <c r="F129" s="14"/>
      <c r="G129" s="69">
        <f>SUM(G130:G136)</f>
        <v>1752.902</v>
      </c>
    </row>
    <row r="130" spans="1:7" ht="48" x14ac:dyDescent="0.25">
      <c r="A130" s="36" t="s">
        <v>52</v>
      </c>
      <c r="B130" s="17" t="s">
        <v>129</v>
      </c>
      <c r="C130" s="17" t="s">
        <v>49</v>
      </c>
      <c r="D130" s="17" t="s">
        <v>9</v>
      </c>
      <c r="E130" s="17" t="s">
        <v>78</v>
      </c>
      <c r="F130" s="17" t="s">
        <v>53</v>
      </c>
      <c r="G130" s="92">
        <v>760</v>
      </c>
    </row>
    <row r="131" spans="1:7" ht="60.75" x14ac:dyDescent="0.25">
      <c r="A131" s="86" t="s">
        <v>114</v>
      </c>
      <c r="B131" s="17" t="s">
        <v>129</v>
      </c>
      <c r="C131" s="17" t="s">
        <v>49</v>
      </c>
      <c r="D131" s="17" t="s">
        <v>9</v>
      </c>
      <c r="E131" s="17" t="s">
        <v>78</v>
      </c>
      <c r="F131" s="17" t="s">
        <v>77</v>
      </c>
      <c r="G131" s="92">
        <v>229.52</v>
      </c>
    </row>
    <row r="132" spans="1:7" ht="48" x14ac:dyDescent="0.25">
      <c r="A132" s="36" t="s">
        <v>24</v>
      </c>
      <c r="B132" s="17" t="s">
        <v>129</v>
      </c>
      <c r="C132" s="17" t="s">
        <v>49</v>
      </c>
      <c r="D132" s="15" t="s">
        <v>9</v>
      </c>
      <c r="E132" s="17" t="s">
        <v>78</v>
      </c>
      <c r="F132" s="15" t="s">
        <v>25</v>
      </c>
      <c r="G132" s="92">
        <v>439.2</v>
      </c>
    </row>
    <row r="133" spans="1:7" x14ac:dyDescent="0.25">
      <c r="A133" s="89" t="s">
        <v>132</v>
      </c>
      <c r="B133" s="15" t="s">
        <v>129</v>
      </c>
      <c r="C133" s="15" t="s">
        <v>49</v>
      </c>
      <c r="D133" s="15" t="s">
        <v>9</v>
      </c>
      <c r="E133" s="15" t="s">
        <v>133</v>
      </c>
      <c r="F133" s="15" t="s">
        <v>100</v>
      </c>
      <c r="G133" s="92">
        <v>323.18200000000002</v>
      </c>
    </row>
    <row r="134" spans="1:7" ht="24" x14ac:dyDescent="0.25">
      <c r="A134" s="89" t="s">
        <v>134</v>
      </c>
      <c r="B134" s="15" t="s">
        <v>129</v>
      </c>
      <c r="C134" s="15" t="s">
        <v>49</v>
      </c>
      <c r="D134" s="15" t="s">
        <v>9</v>
      </c>
      <c r="E134" s="15" t="s">
        <v>133</v>
      </c>
      <c r="F134" s="15" t="s">
        <v>27</v>
      </c>
      <c r="G134" s="69"/>
    </row>
    <row r="135" spans="1:7" x14ac:dyDescent="0.25">
      <c r="A135" s="54" t="s">
        <v>165</v>
      </c>
      <c r="B135" s="15" t="s">
        <v>129</v>
      </c>
      <c r="C135" s="15" t="s">
        <v>49</v>
      </c>
      <c r="D135" s="15" t="s">
        <v>9</v>
      </c>
      <c r="E135" s="15" t="s">
        <v>87</v>
      </c>
      <c r="F135" s="15" t="s">
        <v>61</v>
      </c>
      <c r="G135" s="69">
        <v>1</v>
      </c>
    </row>
    <row r="136" spans="1:7" x14ac:dyDescent="0.25">
      <c r="A136" s="100" t="s">
        <v>162</v>
      </c>
      <c r="B136" s="15" t="s">
        <v>129</v>
      </c>
      <c r="C136" s="15" t="s">
        <v>49</v>
      </c>
      <c r="D136" s="15" t="s">
        <v>9</v>
      </c>
      <c r="E136" s="15" t="s">
        <v>164</v>
      </c>
      <c r="F136" s="15" t="s">
        <v>163</v>
      </c>
      <c r="G136" s="69"/>
    </row>
    <row r="137" spans="1:7" x14ac:dyDescent="0.25">
      <c r="A137" s="55" t="s">
        <v>55</v>
      </c>
      <c r="B137" s="56" t="s">
        <v>129</v>
      </c>
      <c r="C137" s="56" t="s">
        <v>54</v>
      </c>
      <c r="D137" s="53"/>
      <c r="E137" s="53"/>
      <c r="F137" s="53"/>
      <c r="G137" s="74">
        <f>G138</f>
        <v>8109.5700000000006</v>
      </c>
    </row>
    <row r="138" spans="1:7" x14ac:dyDescent="0.25">
      <c r="A138" s="35"/>
      <c r="B138" s="15" t="s">
        <v>129</v>
      </c>
      <c r="C138" s="11" t="s">
        <v>54</v>
      </c>
      <c r="D138" s="11" t="s">
        <v>9</v>
      </c>
      <c r="E138" s="15"/>
      <c r="F138" s="15"/>
      <c r="G138" s="73">
        <f>G140+G141</f>
        <v>8109.5700000000006</v>
      </c>
    </row>
    <row r="139" spans="1:7" ht="24" x14ac:dyDescent="0.25">
      <c r="A139" s="24" t="s">
        <v>30</v>
      </c>
      <c r="B139" s="15" t="s">
        <v>14</v>
      </c>
      <c r="C139" s="15" t="s">
        <v>54</v>
      </c>
      <c r="D139" s="15" t="s">
        <v>9</v>
      </c>
      <c r="E139" s="11" t="s">
        <v>62</v>
      </c>
      <c r="F139" s="15"/>
      <c r="G139" s="73"/>
    </row>
    <row r="140" spans="1:7" ht="24" x14ac:dyDescent="0.25">
      <c r="A140" s="19" t="s">
        <v>135</v>
      </c>
      <c r="B140" s="15" t="s">
        <v>129</v>
      </c>
      <c r="C140" s="15" t="s">
        <v>54</v>
      </c>
      <c r="D140" s="15" t="s">
        <v>10</v>
      </c>
      <c r="E140" s="95" t="s">
        <v>136</v>
      </c>
      <c r="F140" s="15" t="s">
        <v>141</v>
      </c>
      <c r="G140" s="92">
        <v>810.95699999999999</v>
      </c>
    </row>
    <row r="141" spans="1:7" ht="24" x14ac:dyDescent="0.25">
      <c r="A141" s="19" t="s">
        <v>135</v>
      </c>
      <c r="B141" s="15" t="s">
        <v>129</v>
      </c>
      <c r="C141" s="15" t="s">
        <v>54</v>
      </c>
      <c r="D141" s="15" t="s">
        <v>10</v>
      </c>
      <c r="E141" s="95" t="s">
        <v>137</v>
      </c>
      <c r="F141" s="15" t="s">
        <v>141</v>
      </c>
      <c r="G141" s="92">
        <v>7298.6130000000003</v>
      </c>
    </row>
    <row r="142" spans="1:7" ht="24.75" x14ac:dyDescent="0.25">
      <c r="A142" s="39" t="s">
        <v>135</v>
      </c>
      <c r="B142" s="66" t="s">
        <v>129</v>
      </c>
      <c r="C142" s="15" t="s">
        <v>54</v>
      </c>
      <c r="D142" s="15" t="s">
        <v>10</v>
      </c>
      <c r="E142" s="15" t="s">
        <v>136</v>
      </c>
      <c r="F142" s="66" t="s">
        <v>130</v>
      </c>
      <c r="G142" s="68"/>
    </row>
    <row r="143" spans="1:7" x14ac:dyDescent="0.25">
      <c r="A143" s="88"/>
      <c r="B143" s="90"/>
      <c r="C143" s="90"/>
      <c r="D143" s="90"/>
      <c r="E143" s="90"/>
      <c r="F143" s="90"/>
      <c r="G143" s="91">
        <f>G10+G53+G59+G66+G87+G112+G120+G137</f>
        <v>13123.323</v>
      </c>
    </row>
  </sheetData>
  <mergeCells count="4">
    <mergeCell ref="A2:G2"/>
    <mergeCell ref="E3:G3"/>
    <mergeCell ref="A4:G4"/>
    <mergeCell ref="A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topLeftCell="A90" workbookViewId="0">
      <selection activeCell="E99" sqref="E99"/>
    </sheetView>
  </sheetViews>
  <sheetFormatPr defaultRowHeight="15" x14ac:dyDescent="0.25"/>
  <cols>
    <col min="1" max="1" width="27.42578125" bestFit="1" customWidth="1"/>
    <col min="5" max="5" width="11.28515625" bestFit="1" customWidth="1"/>
  </cols>
  <sheetData>
    <row r="1" spans="1:7" x14ac:dyDescent="0.25">
      <c r="A1" s="1"/>
      <c r="B1" s="1"/>
      <c r="C1" s="2"/>
      <c r="D1" s="2"/>
      <c r="E1" s="2"/>
      <c r="F1" s="101" t="s">
        <v>128</v>
      </c>
      <c r="G1" s="101"/>
    </row>
    <row r="2" spans="1:7" x14ac:dyDescent="0.25">
      <c r="A2" s="109" t="s">
        <v>126</v>
      </c>
      <c r="B2" s="109"/>
      <c r="C2" s="109"/>
      <c r="D2" s="109"/>
      <c r="E2" s="109"/>
      <c r="F2" s="109"/>
      <c r="G2" s="109"/>
    </row>
    <row r="3" spans="1:7" x14ac:dyDescent="0.25">
      <c r="A3" s="4"/>
      <c r="B3" s="4"/>
      <c r="C3" s="5"/>
      <c r="D3" s="5"/>
      <c r="E3" s="110" t="s">
        <v>139</v>
      </c>
      <c r="F3" s="111"/>
      <c r="G3" s="111"/>
    </row>
    <row r="4" spans="1:7" ht="18.75" x14ac:dyDescent="0.3">
      <c r="A4" s="112" t="s">
        <v>1</v>
      </c>
      <c r="B4" s="112"/>
      <c r="C4" s="112"/>
      <c r="D4" s="112"/>
      <c r="E4" s="112"/>
      <c r="F4" s="112"/>
      <c r="G4" s="112"/>
    </row>
    <row r="5" spans="1:7" ht="18.75" x14ac:dyDescent="0.3">
      <c r="A5" s="113" t="s">
        <v>140</v>
      </c>
      <c r="B5" s="113"/>
      <c r="C5" s="113"/>
      <c r="D5" s="113"/>
      <c r="E5" s="113"/>
      <c r="F5" s="113"/>
      <c r="G5" s="113"/>
    </row>
    <row r="6" spans="1:7" x14ac:dyDescent="0.25">
      <c r="A6" s="4"/>
      <c r="B6" s="4"/>
      <c r="C6" s="4"/>
      <c r="D6" s="4"/>
      <c r="E6" s="4"/>
      <c r="F6" s="4"/>
      <c r="G6" s="4"/>
    </row>
    <row r="7" spans="1:7" ht="48" x14ac:dyDescent="0.25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8">
        <v>2025</v>
      </c>
    </row>
    <row r="8" spans="1:7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7" ht="36.75" x14ac:dyDescent="0.25">
      <c r="A9" s="18" t="s">
        <v>127</v>
      </c>
      <c r="B9" s="15"/>
      <c r="C9" s="15"/>
      <c r="D9" s="15"/>
      <c r="E9" s="15"/>
      <c r="F9" s="15"/>
      <c r="G9" s="12"/>
    </row>
    <row r="10" spans="1:7" x14ac:dyDescent="0.25">
      <c r="A10" s="52" t="s">
        <v>8</v>
      </c>
      <c r="B10" s="49" t="s">
        <v>129</v>
      </c>
      <c r="C10" s="49" t="s">
        <v>9</v>
      </c>
      <c r="D10" s="53"/>
      <c r="E10" s="53"/>
      <c r="F10" s="53"/>
      <c r="G10" s="68">
        <f>G11+G16+G29+G37+G40+G44</f>
        <v>2627.3789999999999</v>
      </c>
    </row>
    <row r="11" spans="1:7" ht="36" x14ac:dyDescent="0.25">
      <c r="A11" s="23" t="s">
        <v>13</v>
      </c>
      <c r="B11" s="11" t="s">
        <v>129</v>
      </c>
      <c r="C11" s="11" t="s">
        <v>9</v>
      </c>
      <c r="D11" s="11" t="s">
        <v>15</v>
      </c>
      <c r="E11" s="11"/>
      <c r="F11" s="11"/>
      <c r="G11" s="68">
        <f>G13</f>
        <v>973.61</v>
      </c>
    </row>
    <row r="12" spans="1:7" ht="24" x14ac:dyDescent="0.25">
      <c r="A12" s="24" t="s">
        <v>16</v>
      </c>
      <c r="B12" s="15" t="s">
        <v>12</v>
      </c>
      <c r="C12" s="15" t="s">
        <v>9</v>
      </c>
      <c r="D12" s="15" t="s">
        <v>15</v>
      </c>
      <c r="E12" s="42" t="s">
        <v>56</v>
      </c>
      <c r="F12" s="15"/>
      <c r="G12" s="69">
        <v>498.01499999999999</v>
      </c>
    </row>
    <row r="13" spans="1:7" ht="24.75" x14ac:dyDescent="0.25">
      <c r="A13" s="16" t="s">
        <v>17</v>
      </c>
      <c r="B13" s="15" t="s">
        <v>129</v>
      </c>
      <c r="C13" s="15" t="s">
        <v>9</v>
      </c>
      <c r="D13" s="15" t="s">
        <v>15</v>
      </c>
      <c r="E13" s="42" t="s">
        <v>57</v>
      </c>
      <c r="F13" s="15"/>
      <c r="G13" s="69">
        <f>G14+G15</f>
        <v>973.61</v>
      </c>
    </row>
    <row r="14" spans="1:7" ht="60" x14ac:dyDescent="0.25">
      <c r="A14" s="26" t="s">
        <v>18</v>
      </c>
      <c r="B14" s="15" t="s">
        <v>129</v>
      </c>
      <c r="C14" s="15" t="s">
        <v>9</v>
      </c>
      <c r="D14" s="15" t="s">
        <v>15</v>
      </c>
      <c r="E14" s="25" t="s">
        <v>57</v>
      </c>
      <c r="F14" s="15" t="s">
        <v>19</v>
      </c>
      <c r="G14" s="69">
        <v>747.78</v>
      </c>
    </row>
    <row r="15" spans="1:7" ht="72.75" x14ac:dyDescent="0.25">
      <c r="A15" s="86" t="s">
        <v>109</v>
      </c>
      <c r="B15" s="15" t="s">
        <v>129</v>
      </c>
      <c r="C15" s="15" t="s">
        <v>9</v>
      </c>
      <c r="D15" s="15" t="s">
        <v>15</v>
      </c>
      <c r="E15" s="25" t="s">
        <v>57</v>
      </c>
      <c r="F15" s="15" t="s">
        <v>58</v>
      </c>
      <c r="G15" s="69">
        <v>225.83</v>
      </c>
    </row>
    <row r="16" spans="1:7" ht="96" x14ac:dyDescent="0.25">
      <c r="A16" s="27" t="s">
        <v>20</v>
      </c>
      <c r="B16" s="11" t="s">
        <v>129</v>
      </c>
      <c r="C16" s="11" t="s">
        <v>9</v>
      </c>
      <c r="D16" s="11" t="s">
        <v>21</v>
      </c>
      <c r="E16" s="11"/>
      <c r="F16" s="11"/>
      <c r="G16" s="70">
        <f>G18+G27</f>
        <v>1129.8430000000003</v>
      </c>
    </row>
    <row r="17" spans="1:7" ht="24" x14ac:dyDescent="0.25">
      <c r="A17" s="24" t="s">
        <v>16</v>
      </c>
      <c r="B17" s="15" t="s">
        <v>14</v>
      </c>
      <c r="C17" s="15" t="s">
        <v>9</v>
      </c>
      <c r="D17" s="15" t="s">
        <v>21</v>
      </c>
      <c r="E17" s="42" t="s">
        <v>56</v>
      </c>
      <c r="F17" s="15"/>
      <c r="G17" s="69">
        <v>1023.022</v>
      </c>
    </row>
    <row r="18" spans="1:7" ht="24" x14ac:dyDescent="0.25">
      <c r="A18" s="24" t="s">
        <v>16</v>
      </c>
      <c r="B18" s="15" t="s">
        <v>129</v>
      </c>
      <c r="C18" s="15" t="s">
        <v>9</v>
      </c>
      <c r="D18" s="15" t="s">
        <v>21</v>
      </c>
      <c r="E18" s="42" t="s">
        <v>59</v>
      </c>
      <c r="F18" s="15"/>
      <c r="G18" s="69">
        <f>SUM(G19:G25)</f>
        <v>1128.4430000000002</v>
      </c>
    </row>
    <row r="19" spans="1:7" ht="60" x14ac:dyDescent="0.25">
      <c r="A19" s="26" t="s">
        <v>18</v>
      </c>
      <c r="B19" s="17" t="s">
        <v>129</v>
      </c>
      <c r="C19" s="15" t="s">
        <v>9</v>
      </c>
      <c r="D19" s="15" t="s">
        <v>21</v>
      </c>
      <c r="E19" s="25" t="s">
        <v>59</v>
      </c>
      <c r="F19" s="15" t="s">
        <v>19</v>
      </c>
      <c r="G19" s="93">
        <v>800</v>
      </c>
    </row>
    <row r="20" spans="1:7" ht="72.75" x14ac:dyDescent="0.25">
      <c r="A20" s="86" t="s">
        <v>109</v>
      </c>
      <c r="B20" s="17" t="s">
        <v>129</v>
      </c>
      <c r="C20" s="15" t="s">
        <v>9</v>
      </c>
      <c r="D20" s="15" t="s">
        <v>21</v>
      </c>
      <c r="E20" s="25" t="s">
        <v>59</v>
      </c>
      <c r="F20" s="15" t="s">
        <v>58</v>
      </c>
      <c r="G20" s="93">
        <v>241.601</v>
      </c>
    </row>
    <row r="21" spans="1:7" ht="48" x14ac:dyDescent="0.25">
      <c r="A21" s="24" t="s">
        <v>24</v>
      </c>
      <c r="B21" s="17" t="s">
        <v>129</v>
      </c>
      <c r="C21" s="15" t="s">
        <v>9</v>
      </c>
      <c r="D21" s="15" t="s">
        <v>21</v>
      </c>
      <c r="E21" s="25" t="s">
        <v>59</v>
      </c>
      <c r="F21" s="15" t="s">
        <v>25</v>
      </c>
      <c r="G21" s="93">
        <v>71.656000000000006</v>
      </c>
    </row>
    <row r="22" spans="1:7" x14ac:dyDescent="0.25">
      <c r="A22" s="24" t="s">
        <v>101</v>
      </c>
      <c r="B22" s="17" t="s">
        <v>129</v>
      </c>
      <c r="C22" s="15" t="s">
        <v>9</v>
      </c>
      <c r="D22" s="15" t="s">
        <v>21</v>
      </c>
      <c r="E22" s="25" t="s">
        <v>59</v>
      </c>
      <c r="F22" s="15" t="s">
        <v>100</v>
      </c>
      <c r="G22" s="93">
        <v>7.15</v>
      </c>
    </row>
    <row r="23" spans="1:7" ht="24" x14ac:dyDescent="0.25">
      <c r="A23" s="24" t="s">
        <v>26</v>
      </c>
      <c r="B23" s="17" t="s">
        <v>129</v>
      </c>
      <c r="C23" s="15" t="s">
        <v>9</v>
      </c>
      <c r="D23" s="15" t="s">
        <v>21</v>
      </c>
      <c r="E23" s="25" t="s">
        <v>59</v>
      </c>
      <c r="F23" s="15" t="s">
        <v>27</v>
      </c>
      <c r="G23" s="69"/>
    </row>
    <row r="24" spans="1:7" x14ac:dyDescent="0.25">
      <c r="A24" s="24" t="s">
        <v>108</v>
      </c>
      <c r="B24" s="17" t="s">
        <v>129</v>
      </c>
      <c r="C24" s="15" t="s">
        <v>9</v>
      </c>
      <c r="D24" s="15" t="s">
        <v>21</v>
      </c>
      <c r="E24" s="25" t="s">
        <v>59</v>
      </c>
      <c r="F24" s="15" t="s">
        <v>29</v>
      </c>
      <c r="G24" s="93">
        <v>8.0359999999999996</v>
      </c>
    </row>
    <row r="25" spans="1:7" x14ac:dyDescent="0.25">
      <c r="A25" s="24" t="s">
        <v>60</v>
      </c>
      <c r="B25" s="17" t="s">
        <v>129</v>
      </c>
      <c r="C25" s="15" t="s">
        <v>9</v>
      </c>
      <c r="D25" s="15" t="s">
        <v>21</v>
      </c>
      <c r="E25" s="25" t="s">
        <v>59</v>
      </c>
      <c r="F25" s="15" t="s">
        <v>61</v>
      </c>
      <c r="G25" s="69"/>
    </row>
    <row r="26" spans="1:7" ht="24" x14ac:dyDescent="0.25">
      <c r="A26" s="24" t="s">
        <v>30</v>
      </c>
      <c r="B26" s="17" t="s">
        <v>14</v>
      </c>
      <c r="C26" s="15" t="s">
        <v>9</v>
      </c>
      <c r="D26" s="15" t="s">
        <v>21</v>
      </c>
      <c r="E26" s="42" t="s">
        <v>62</v>
      </c>
      <c r="F26" s="15"/>
      <c r="G26" s="68">
        <v>2.1</v>
      </c>
    </row>
    <row r="27" spans="1:7" ht="48" x14ac:dyDescent="0.25">
      <c r="A27" s="26" t="s">
        <v>31</v>
      </c>
      <c r="B27" s="17" t="s">
        <v>129</v>
      </c>
      <c r="C27" s="15" t="s">
        <v>9</v>
      </c>
      <c r="D27" s="15" t="s">
        <v>21</v>
      </c>
      <c r="E27" s="43" t="s">
        <v>63</v>
      </c>
      <c r="F27" s="15"/>
      <c r="G27" s="74">
        <v>1.4</v>
      </c>
    </row>
    <row r="28" spans="1:7" ht="48" x14ac:dyDescent="0.25">
      <c r="A28" s="24" t="s">
        <v>24</v>
      </c>
      <c r="B28" s="17" t="s">
        <v>129</v>
      </c>
      <c r="C28" s="15" t="s">
        <v>9</v>
      </c>
      <c r="D28" s="15" t="s">
        <v>21</v>
      </c>
      <c r="E28" s="30" t="s">
        <v>63</v>
      </c>
      <c r="F28" s="15" t="s">
        <v>25</v>
      </c>
      <c r="G28" s="69">
        <v>1.4</v>
      </c>
    </row>
    <row r="29" spans="1:7" ht="72" x14ac:dyDescent="0.25">
      <c r="A29" s="27" t="s">
        <v>32</v>
      </c>
      <c r="B29" s="14" t="s">
        <v>129</v>
      </c>
      <c r="C29" s="14" t="s">
        <v>9</v>
      </c>
      <c r="D29" s="14" t="s">
        <v>33</v>
      </c>
      <c r="E29" s="14" t="s">
        <v>0</v>
      </c>
      <c r="F29" s="14"/>
      <c r="G29" s="68">
        <f>G31</f>
        <v>32.200000000000003</v>
      </c>
    </row>
    <row r="30" spans="1:7" ht="24" x14ac:dyDescent="0.25">
      <c r="A30" s="24" t="s">
        <v>30</v>
      </c>
      <c r="B30" s="17" t="s">
        <v>14</v>
      </c>
      <c r="C30" s="17" t="s">
        <v>9</v>
      </c>
      <c r="D30" s="17" t="s">
        <v>33</v>
      </c>
      <c r="E30" s="14" t="s">
        <v>62</v>
      </c>
      <c r="F30" s="17"/>
      <c r="G30" s="69">
        <f>G31</f>
        <v>32.200000000000003</v>
      </c>
    </row>
    <row r="31" spans="1:7" ht="36" x14ac:dyDescent="0.25">
      <c r="A31" s="26" t="s">
        <v>115</v>
      </c>
      <c r="B31" s="17" t="s">
        <v>129</v>
      </c>
      <c r="C31" s="17" t="s">
        <v>9</v>
      </c>
      <c r="D31" s="17" t="s">
        <v>33</v>
      </c>
      <c r="E31" s="17" t="s">
        <v>64</v>
      </c>
      <c r="F31" s="17"/>
      <c r="G31" s="69">
        <f>G36</f>
        <v>32.200000000000003</v>
      </c>
    </row>
    <row r="32" spans="1:7" ht="24" x14ac:dyDescent="0.25">
      <c r="A32" s="23" t="s">
        <v>88</v>
      </c>
      <c r="B32" s="14" t="s">
        <v>14</v>
      </c>
      <c r="C32" s="14" t="s">
        <v>9</v>
      </c>
      <c r="D32" s="14" t="s">
        <v>23</v>
      </c>
      <c r="E32" s="14"/>
      <c r="F32" s="14"/>
      <c r="G32" s="68">
        <v>0</v>
      </c>
    </row>
    <row r="33" spans="1:7" ht="24" x14ac:dyDescent="0.25">
      <c r="A33" s="24" t="s">
        <v>30</v>
      </c>
      <c r="B33" s="17" t="s">
        <v>14</v>
      </c>
      <c r="C33" s="17" t="s">
        <v>9</v>
      </c>
      <c r="D33" s="17" t="s">
        <v>23</v>
      </c>
      <c r="E33" s="60" t="s">
        <v>62</v>
      </c>
      <c r="F33" s="17"/>
      <c r="G33" s="69">
        <v>0</v>
      </c>
    </row>
    <row r="34" spans="1:7" ht="36" x14ac:dyDescent="0.25">
      <c r="A34" s="26" t="s">
        <v>93</v>
      </c>
      <c r="B34" s="17" t="s">
        <v>14</v>
      </c>
      <c r="C34" s="17" t="s">
        <v>9</v>
      </c>
      <c r="D34" s="17" t="s">
        <v>23</v>
      </c>
      <c r="E34" s="60" t="s">
        <v>89</v>
      </c>
      <c r="F34" s="17"/>
      <c r="G34" s="69">
        <v>0</v>
      </c>
    </row>
    <row r="35" spans="1:7" ht="48" x14ac:dyDescent="0.25">
      <c r="A35" s="24" t="s">
        <v>24</v>
      </c>
      <c r="B35" s="17" t="s">
        <v>14</v>
      </c>
      <c r="C35" s="17" t="s">
        <v>9</v>
      </c>
      <c r="D35" s="17" t="s">
        <v>23</v>
      </c>
      <c r="E35" s="60" t="s">
        <v>89</v>
      </c>
      <c r="F35" s="17" t="s">
        <v>25</v>
      </c>
      <c r="G35" s="69">
        <v>0</v>
      </c>
    </row>
    <row r="36" spans="1:7" x14ac:dyDescent="0.25">
      <c r="A36" s="85" t="s">
        <v>102</v>
      </c>
      <c r="B36" s="17" t="s">
        <v>129</v>
      </c>
      <c r="C36" s="17" t="s">
        <v>9</v>
      </c>
      <c r="D36" s="17" t="s">
        <v>33</v>
      </c>
      <c r="E36" s="17" t="s">
        <v>64</v>
      </c>
      <c r="F36" s="17" t="s">
        <v>35</v>
      </c>
      <c r="G36" s="69">
        <v>32.200000000000003</v>
      </c>
    </row>
    <row r="37" spans="1:7" ht="24.75" x14ac:dyDescent="0.25">
      <c r="A37" s="87" t="s">
        <v>122</v>
      </c>
      <c r="B37" s="14" t="s">
        <v>129</v>
      </c>
      <c r="C37" s="14" t="s">
        <v>9</v>
      </c>
      <c r="D37" s="14" t="s">
        <v>23</v>
      </c>
      <c r="E37" s="14"/>
      <c r="F37" s="14"/>
      <c r="G37" s="74">
        <f>G38</f>
        <v>0</v>
      </c>
    </row>
    <row r="38" spans="1:7" ht="48.75" x14ac:dyDescent="0.25">
      <c r="A38" s="85" t="s">
        <v>121</v>
      </c>
      <c r="B38" s="17" t="s">
        <v>129</v>
      </c>
      <c r="C38" s="17" t="s">
        <v>9</v>
      </c>
      <c r="D38" s="17" t="s">
        <v>23</v>
      </c>
      <c r="E38" s="17" t="s">
        <v>62</v>
      </c>
      <c r="F38" s="17"/>
      <c r="G38" s="69"/>
    </row>
    <row r="39" spans="1:7" x14ac:dyDescent="0.25">
      <c r="A39" s="85" t="s">
        <v>123</v>
      </c>
      <c r="B39" s="17" t="s">
        <v>129</v>
      </c>
      <c r="C39" s="17" t="s">
        <v>9</v>
      </c>
      <c r="D39" s="17" t="s">
        <v>23</v>
      </c>
      <c r="E39" s="17" t="s">
        <v>124</v>
      </c>
      <c r="F39" s="17" t="s">
        <v>125</v>
      </c>
      <c r="G39" s="69"/>
    </row>
    <row r="40" spans="1:7" x14ac:dyDescent="0.25">
      <c r="A40" s="20" t="s">
        <v>79</v>
      </c>
      <c r="B40" s="14" t="s">
        <v>129</v>
      </c>
      <c r="C40" s="14" t="s">
        <v>9</v>
      </c>
      <c r="D40" s="14" t="s">
        <v>80</v>
      </c>
      <c r="E40" s="14" t="s">
        <v>82</v>
      </c>
      <c r="F40" s="14"/>
      <c r="G40" s="68">
        <v>1.7</v>
      </c>
    </row>
    <row r="41" spans="1:7" ht="24" x14ac:dyDescent="0.25">
      <c r="A41" s="24" t="s">
        <v>30</v>
      </c>
      <c r="B41" s="17" t="s">
        <v>14</v>
      </c>
      <c r="C41" s="17" t="s">
        <v>9</v>
      </c>
      <c r="D41" s="17" t="s">
        <v>80</v>
      </c>
      <c r="E41" s="14" t="s">
        <v>62</v>
      </c>
      <c r="F41" s="17"/>
      <c r="G41" s="69"/>
    </row>
    <row r="42" spans="1:7" ht="24" x14ac:dyDescent="0.25">
      <c r="A42" s="24" t="s">
        <v>81</v>
      </c>
      <c r="B42" s="17" t="s">
        <v>129</v>
      </c>
      <c r="C42" s="17" t="s">
        <v>9</v>
      </c>
      <c r="D42" s="17" t="s">
        <v>80</v>
      </c>
      <c r="E42" s="14" t="s">
        <v>82</v>
      </c>
      <c r="F42" s="17"/>
      <c r="G42" s="69">
        <v>1.7</v>
      </c>
    </row>
    <row r="43" spans="1:7" x14ac:dyDescent="0.25">
      <c r="A43" s="24" t="s">
        <v>112</v>
      </c>
      <c r="B43" s="17" t="s">
        <v>129</v>
      </c>
      <c r="C43" s="17" t="s">
        <v>9</v>
      </c>
      <c r="D43" s="17" t="s">
        <v>80</v>
      </c>
      <c r="E43" s="17" t="s">
        <v>82</v>
      </c>
      <c r="F43" s="17" t="s">
        <v>111</v>
      </c>
      <c r="G43" s="69">
        <v>1.7</v>
      </c>
    </row>
    <row r="44" spans="1:7" ht="24.75" x14ac:dyDescent="0.25">
      <c r="A44" s="20" t="s">
        <v>11</v>
      </c>
      <c r="B44" s="14" t="s">
        <v>129</v>
      </c>
      <c r="C44" s="14" t="s">
        <v>9</v>
      </c>
      <c r="D44" s="14" t="s">
        <v>36</v>
      </c>
      <c r="E44" s="14"/>
      <c r="F44" s="14"/>
      <c r="G44" s="74">
        <f>G48</f>
        <v>490.02600000000001</v>
      </c>
    </row>
    <row r="45" spans="1:7" ht="24" x14ac:dyDescent="0.25">
      <c r="A45" s="24" t="s">
        <v>30</v>
      </c>
      <c r="B45" s="17" t="s">
        <v>14</v>
      </c>
      <c r="C45" s="17" t="s">
        <v>9</v>
      </c>
      <c r="D45" s="17" t="s">
        <v>36</v>
      </c>
      <c r="E45" s="17" t="s">
        <v>62</v>
      </c>
      <c r="F45" s="17"/>
      <c r="G45" s="73"/>
    </row>
    <row r="46" spans="1:7" ht="48" x14ac:dyDescent="0.25">
      <c r="A46" s="31" t="s">
        <v>34</v>
      </c>
      <c r="B46" s="17" t="s">
        <v>14</v>
      </c>
      <c r="C46" s="17" t="s">
        <v>9</v>
      </c>
      <c r="D46" s="17" t="s">
        <v>36</v>
      </c>
      <c r="E46" s="17" t="s">
        <v>65</v>
      </c>
      <c r="F46" s="17" t="s">
        <v>0</v>
      </c>
      <c r="G46" s="69"/>
    </row>
    <row r="47" spans="1:7" ht="48" x14ac:dyDescent="0.25">
      <c r="A47" s="24" t="s">
        <v>24</v>
      </c>
      <c r="B47" s="17" t="s">
        <v>14</v>
      </c>
      <c r="C47" s="17" t="s">
        <v>9</v>
      </c>
      <c r="D47" s="17" t="s">
        <v>36</v>
      </c>
      <c r="E47" s="17" t="s">
        <v>65</v>
      </c>
      <c r="F47" s="17" t="s">
        <v>25</v>
      </c>
      <c r="G47" s="69"/>
    </row>
    <row r="48" spans="1:7" ht="24.75" x14ac:dyDescent="0.25">
      <c r="A48" s="16" t="s">
        <v>11</v>
      </c>
      <c r="B48" s="17" t="s">
        <v>129</v>
      </c>
      <c r="C48" s="17" t="s">
        <v>9</v>
      </c>
      <c r="D48" s="17" t="s">
        <v>36</v>
      </c>
      <c r="E48" s="14" t="s">
        <v>66</v>
      </c>
      <c r="F48" s="17"/>
      <c r="G48" s="69">
        <f>G49+G52+G50+G51</f>
        <v>490.02600000000001</v>
      </c>
    </row>
    <row r="49" spans="1:7" ht="48" x14ac:dyDescent="0.25">
      <c r="A49" s="24" t="s">
        <v>24</v>
      </c>
      <c r="B49" s="17" t="s">
        <v>129</v>
      </c>
      <c r="C49" s="17" t="s">
        <v>9</v>
      </c>
      <c r="D49" s="17" t="s">
        <v>36</v>
      </c>
      <c r="E49" s="17" t="s">
        <v>66</v>
      </c>
      <c r="F49" s="17" t="s">
        <v>25</v>
      </c>
      <c r="G49" s="94">
        <v>242.12700000000001</v>
      </c>
    </row>
    <row r="50" spans="1:7" ht="56.25" x14ac:dyDescent="0.25">
      <c r="A50" s="96" t="s">
        <v>142</v>
      </c>
      <c r="B50" s="17" t="s">
        <v>129</v>
      </c>
      <c r="C50" s="17" t="s">
        <v>9</v>
      </c>
      <c r="D50" s="17" t="s">
        <v>36</v>
      </c>
      <c r="E50" s="17" t="s">
        <v>143</v>
      </c>
      <c r="F50" s="17" t="s">
        <v>145</v>
      </c>
      <c r="G50" s="94">
        <v>247</v>
      </c>
    </row>
    <row r="51" spans="1:7" ht="22.5" x14ac:dyDescent="0.25">
      <c r="A51" s="96" t="s">
        <v>146</v>
      </c>
      <c r="B51" s="17" t="s">
        <v>129</v>
      </c>
      <c r="C51" s="17" t="s">
        <v>9</v>
      </c>
      <c r="D51" s="17" t="s">
        <v>36</v>
      </c>
      <c r="E51" s="17" t="s">
        <v>144</v>
      </c>
      <c r="F51" s="17" t="s">
        <v>29</v>
      </c>
      <c r="G51" s="94"/>
    </row>
    <row r="52" spans="1:7" x14ac:dyDescent="0.25">
      <c r="A52" s="24" t="s">
        <v>101</v>
      </c>
      <c r="B52" s="17" t="s">
        <v>129</v>
      </c>
      <c r="C52" s="17" t="s">
        <v>9</v>
      </c>
      <c r="D52" s="17" t="s">
        <v>36</v>
      </c>
      <c r="E52" s="17" t="s">
        <v>66</v>
      </c>
      <c r="F52" s="17" t="s">
        <v>61</v>
      </c>
      <c r="G52" s="94">
        <v>0.89900000000000002</v>
      </c>
    </row>
    <row r="53" spans="1:7" x14ac:dyDescent="0.25">
      <c r="A53" s="51" t="s">
        <v>37</v>
      </c>
      <c r="B53" s="49" t="s">
        <v>129</v>
      </c>
      <c r="C53" s="49" t="s">
        <v>15</v>
      </c>
      <c r="D53" s="49" t="s">
        <v>0</v>
      </c>
      <c r="E53" s="49" t="s">
        <v>0</v>
      </c>
      <c r="F53" s="49"/>
      <c r="G53" s="68">
        <f>G55</f>
        <v>105.39999999999999</v>
      </c>
    </row>
    <row r="54" spans="1:7" ht="24" x14ac:dyDescent="0.25">
      <c r="A54" s="24" t="s">
        <v>30</v>
      </c>
      <c r="B54" s="17" t="s">
        <v>14</v>
      </c>
      <c r="C54" s="17" t="s">
        <v>15</v>
      </c>
      <c r="D54" s="17" t="s">
        <v>10</v>
      </c>
      <c r="E54" s="17" t="s">
        <v>0</v>
      </c>
      <c r="F54" s="17"/>
      <c r="G54" s="69">
        <v>58.5</v>
      </c>
    </row>
    <row r="55" spans="1:7" ht="24" x14ac:dyDescent="0.25">
      <c r="A55" s="24" t="s">
        <v>116</v>
      </c>
      <c r="B55" s="17" t="s">
        <v>129</v>
      </c>
      <c r="C55" s="17" t="s">
        <v>15</v>
      </c>
      <c r="D55" s="17" t="s">
        <v>10</v>
      </c>
      <c r="E55" s="17" t="s">
        <v>67</v>
      </c>
      <c r="F55" s="17"/>
      <c r="G55" s="69">
        <f>SUM(G56:G58)</f>
        <v>105.39999999999999</v>
      </c>
    </row>
    <row r="56" spans="1:7" ht="36.75" x14ac:dyDescent="0.25">
      <c r="A56" s="84" t="s">
        <v>103</v>
      </c>
      <c r="B56" s="17" t="s">
        <v>129</v>
      </c>
      <c r="C56" s="17" t="s">
        <v>15</v>
      </c>
      <c r="D56" s="17" t="s">
        <v>10</v>
      </c>
      <c r="E56" s="17" t="s">
        <v>67</v>
      </c>
      <c r="F56" s="17" t="s">
        <v>19</v>
      </c>
      <c r="G56" s="94">
        <v>74.97</v>
      </c>
    </row>
    <row r="57" spans="1:7" ht="72.75" x14ac:dyDescent="0.25">
      <c r="A57" s="84" t="s">
        <v>104</v>
      </c>
      <c r="B57" s="17" t="s">
        <v>129</v>
      </c>
      <c r="C57" s="17" t="s">
        <v>15</v>
      </c>
      <c r="D57" s="17" t="s">
        <v>10</v>
      </c>
      <c r="E57" s="17" t="s">
        <v>67</v>
      </c>
      <c r="F57" s="17" t="s">
        <v>58</v>
      </c>
      <c r="G57" s="94">
        <v>22.640999999999998</v>
      </c>
    </row>
    <row r="58" spans="1:7" ht="48" x14ac:dyDescent="0.25">
      <c r="A58" s="24" t="s">
        <v>24</v>
      </c>
      <c r="B58" s="17" t="s">
        <v>129</v>
      </c>
      <c r="C58" s="17" t="s">
        <v>15</v>
      </c>
      <c r="D58" s="17" t="s">
        <v>10</v>
      </c>
      <c r="E58" s="17" t="s">
        <v>67</v>
      </c>
      <c r="F58" s="17" t="s">
        <v>25</v>
      </c>
      <c r="G58" s="94">
        <v>7.7889999999999997</v>
      </c>
    </row>
    <row r="59" spans="1:7" ht="39" hidden="1" x14ac:dyDescent="0.25">
      <c r="A59" s="62" t="s">
        <v>83</v>
      </c>
      <c r="B59" s="61" t="s">
        <v>129</v>
      </c>
      <c r="C59" s="49" t="s">
        <v>10</v>
      </c>
      <c r="D59" s="50"/>
      <c r="E59" s="49"/>
      <c r="F59" s="49"/>
      <c r="G59" s="68">
        <f>G60</f>
        <v>0</v>
      </c>
    </row>
    <row r="60" spans="1:7" ht="48.75" hidden="1" x14ac:dyDescent="0.25">
      <c r="A60" s="44" t="s">
        <v>105</v>
      </c>
      <c r="B60" s="14" t="s">
        <v>129</v>
      </c>
      <c r="C60" s="14" t="s">
        <v>10</v>
      </c>
      <c r="D60" s="14" t="s">
        <v>54</v>
      </c>
      <c r="E60" s="14"/>
      <c r="F60" s="14"/>
      <c r="G60" s="69"/>
    </row>
    <row r="61" spans="1:7" ht="24.75" hidden="1" x14ac:dyDescent="0.25">
      <c r="A61" s="63" t="s">
        <v>30</v>
      </c>
      <c r="B61" s="14" t="s">
        <v>14</v>
      </c>
      <c r="C61" s="14" t="s">
        <v>10</v>
      </c>
      <c r="D61" s="14" t="s">
        <v>54</v>
      </c>
      <c r="E61" s="14" t="s">
        <v>84</v>
      </c>
      <c r="F61" s="14"/>
      <c r="G61" s="69"/>
    </row>
    <row r="62" spans="1:7" ht="60" hidden="1" x14ac:dyDescent="0.25">
      <c r="A62" s="24" t="s">
        <v>98</v>
      </c>
      <c r="B62" s="14" t="s">
        <v>14</v>
      </c>
      <c r="C62" s="14" t="s">
        <v>10</v>
      </c>
      <c r="D62" s="14" t="s">
        <v>38</v>
      </c>
      <c r="E62" s="14" t="s">
        <v>99</v>
      </c>
      <c r="F62" s="14"/>
      <c r="G62" s="69"/>
    </row>
    <row r="63" spans="1:7" ht="48.75" hidden="1" x14ac:dyDescent="0.25">
      <c r="A63" s="64" t="s">
        <v>24</v>
      </c>
      <c r="B63" s="17" t="s">
        <v>14</v>
      </c>
      <c r="C63" s="17" t="s">
        <v>10</v>
      </c>
      <c r="D63" s="17" t="s">
        <v>38</v>
      </c>
      <c r="E63" s="17" t="s">
        <v>99</v>
      </c>
      <c r="F63" s="17" t="s">
        <v>25</v>
      </c>
      <c r="G63" s="69"/>
    </row>
    <row r="64" spans="1:7" ht="60.75" hidden="1" x14ac:dyDescent="0.25">
      <c r="A64" s="63" t="s">
        <v>85</v>
      </c>
      <c r="B64" s="17" t="s">
        <v>129</v>
      </c>
      <c r="C64" s="17" t="s">
        <v>10</v>
      </c>
      <c r="D64" s="17" t="s">
        <v>54</v>
      </c>
      <c r="E64" s="17" t="s">
        <v>68</v>
      </c>
      <c r="F64" s="14"/>
      <c r="G64" s="69"/>
    </row>
    <row r="65" spans="1:7" ht="48.75" hidden="1" x14ac:dyDescent="0.25">
      <c r="A65" s="64" t="s">
        <v>24</v>
      </c>
      <c r="B65" s="17" t="s">
        <v>129</v>
      </c>
      <c r="C65" s="17" t="s">
        <v>10</v>
      </c>
      <c r="D65" s="17" t="s">
        <v>54</v>
      </c>
      <c r="E65" s="17" t="s">
        <v>68</v>
      </c>
      <c r="F65" s="17" t="s">
        <v>25</v>
      </c>
      <c r="G65" s="69"/>
    </row>
    <row r="66" spans="1:7" x14ac:dyDescent="0.25">
      <c r="A66" s="65" t="s">
        <v>39</v>
      </c>
      <c r="B66" s="47" t="s">
        <v>129</v>
      </c>
      <c r="C66" s="47" t="s">
        <v>21</v>
      </c>
      <c r="D66" s="48"/>
      <c r="E66" s="48"/>
      <c r="F66" s="48"/>
      <c r="G66" s="68">
        <f>G68</f>
        <v>417.64400000000001</v>
      </c>
    </row>
    <row r="67" spans="1:7" x14ac:dyDescent="0.25">
      <c r="A67" s="45" t="s">
        <v>40</v>
      </c>
      <c r="B67" s="14" t="s">
        <v>129</v>
      </c>
      <c r="C67" s="14" t="s">
        <v>21</v>
      </c>
      <c r="D67" s="14" t="s">
        <v>38</v>
      </c>
      <c r="E67" s="17"/>
      <c r="F67" s="17"/>
      <c r="G67" s="68">
        <f t="shared" ref="G67:G68" si="0">G69</f>
        <v>0</v>
      </c>
    </row>
    <row r="68" spans="1:7" x14ac:dyDescent="0.25">
      <c r="A68" s="24" t="s">
        <v>117</v>
      </c>
      <c r="B68" s="14" t="s">
        <v>129</v>
      </c>
      <c r="C68" s="14" t="s">
        <v>21</v>
      </c>
      <c r="D68" s="17" t="s">
        <v>38</v>
      </c>
      <c r="E68" s="17"/>
      <c r="F68" s="17"/>
      <c r="G68" s="68">
        <f t="shared" si="0"/>
        <v>417.64400000000001</v>
      </c>
    </row>
    <row r="69" spans="1:7" ht="24.75" x14ac:dyDescent="0.25">
      <c r="A69" s="63" t="s">
        <v>30</v>
      </c>
      <c r="B69" s="14" t="s">
        <v>14</v>
      </c>
      <c r="C69" s="14" t="s">
        <v>21</v>
      </c>
      <c r="D69" s="17" t="s">
        <v>33</v>
      </c>
      <c r="E69" s="17" t="s">
        <v>62</v>
      </c>
      <c r="F69" s="17"/>
      <c r="G69" s="69"/>
    </row>
    <row r="70" spans="1:7" ht="48" x14ac:dyDescent="0.25">
      <c r="A70" s="24" t="s">
        <v>24</v>
      </c>
      <c r="B70" s="17" t="s">
        <v>129</v>
      </c>
      <c r="C70" s="17" t="s">
        <v>21</v>
      </c>
      <c r="D70" s="17" t="s">
        <v>38</v>
      </c>
      <c r="E70" s="17" t="s">
        <v>62</v>
      </c>
      <c r="F70" s="17"/>
      <c r="G70" s="69">
        <f>G73</f>
        <v>417.64400000000001</v>
      </c>
    </row>
    <row r="71" spans="1:7" ht="24.75" x14ac:dyDescent="0.25">
      <c r="A71" s="20" t="s">
        <v>94</v>
      </c>
      <c r="B71" s="14" t="s">
        <v>129</v>
      </c>
      <c r="C71" s="14" t="s">
        <v>21</v>
      </c>
      <c r="D71" s="14" t="s">
        <v>38</v>
      </c>
      <c r="E71" s="14"/>
      <c r="F71" s="14"/>
      <c r="G71" s="69"/>
    </row>
    <row r="72" spans="1:7" ht="24.75" x14ac:dyDescent="0.25">
      <c r="A72" s="78" t="s">
        <v>30</v>
      </c>
      <c r="B72" s="14" t="s">
        <v>14</v>
      </c>
      <c r="C72" s="17" t="s">
        <v>21</v>
      </c>
      <c r="D72" s="17" t="s">
        <v>38</v>
      </c>
      <c r="E72" s="14" t="s">
        <v>62</v>
      </c>
      <c r="F72" s="17"/>
      <c r="G72" s="69">
        <f>G73</f>
        <v>417.64400000000001</v>
      </c>
    </row>
    <row r="73" spans="1:7" x14ac:dyDescent="0.25">
      <c r="A73" s="16" t="s">
        <v>118</v>
      </c>
      <c r="B73" s="14" t="s">
        <v>129</v>
      </c>
      <c r="C73" s="17" t="s">
        <v>21</v>
      </c>
      <c r="D73" s="17" t="s">
        <v>38</v>
      </c>
      <c r="E73" s="14" t="s">
        <v>106</v>
      </c>
      <c r="F73" s="17"/>
      <c r="G73" s="69">
        <f>SUM(G74:G80)</f>
        <v>417.64400000000001</v>
      </c>
    </row>
    <row r="74" spans="1:7" x14ac:dyDescent="0.25">
      <c r="A74" s="16" t="s">
        <v>41</v>
      </c>
      <c r="B74" s="17" t="s">
        <v>129</v>
      </c>
      <c r="C74" s="17" t="s">
        <v>21</v>
      </c>
      <c r="D74" s="17" t="s">
        <v>38</v>
      </c>
      <c r="E74" s="17" t="s">
        <v>106</v>
      </c>
      <c r="F74" s="17" t="s">
        <v>25</v>
      </c>
      <c r="G74" s="92">
        <v>275.89800000000002</v>
      </c>
    </row>
    <row r="75" spans="1:7" x14ac:dyDescent="0.25">
      <c r="A75" s="24" t="s">
        <v>101</v>
      </c>
      <c r="B75" s="17" t="s">
        <v>129</v>
      </c>
      <c r="C75" s="17" t="s">
        <v>21</v>
      </c>
      <c r="D75" s="17" t="s">
        <v>38</v>
      </c>
      <c r="E75" s="17" t="s">
        <v>106</v>
      </c>
      <c r="F75" s="17" t="s">
        <v>100</v>
      </c>
      <c r="G75" s="92">
        <v>141.74600000000001</v>
      </c>
    </row>
    <row r="76" spans="1:7" hidden="1" x14ac:dyDescent="0.25">
      <c r="A76" s="24" t="s">
        <v>131</v>
      </c>
      <c r="B76" s="17" t="s">
        <v>129</v>
      </c>
      <c r="C76" s="17" t="s">
        <v>21</v>
      </c>
      <c r="D76" s="17" t="s">
        <v>38</v>
      </c>
      <c r="E76" s="17" t="s">
        <v>149</v>
      </c>
      <c r="F76" s="17" t="s">
        <v>25</v>
      </c>
      <c r="G76" s="69"/>
    </row>
    <row r="77" spans="1:7" hidden="1" x14ac:dyDescent="0.25">
      <c r="A77" s="24" t="s">
        <v>102</v>
      </c>
      <c r="B77" s="17" t="s">
        <v>129</v>
      </c>
      <c r="C77" s="17" t="s">
        <v>21</v>
      </c>
      <c r="D77" s="17" t="s">
        <v>38</v>
      </c>
      <c r="E77" s="17" t="s">
        <v>150</v>
      </c>
      <c r="F77" s="17" t="s">
        <v>35</v>
      </c>
      <c r="G77" s="69"/>
    </row>
    <row r="78" spans="1:7" hidden="1" x14ac:dyDescent="0.25">
      <c r="A78" s="24" t="s">
        <v>102</v>
      </c>
      <c r="B78" s="17" t="s">
        <v>129</v>
      </c>
      <c r="C78" s="17" t="s">
        <v>21</v>
      </c>
      <c r="D78" s="17" t="s">
        <v>38</v>
      </c>
      <c r="E78" s="17" t="s">
        <v>151</v>
      </c>
      <c r="F78" s="17" t="s">
        <v>35</v>
      </c>
      <c r="G78" s="69"/>
    </row>
    <row r="79" spans="1:7" ht="22.5" x14ac:dyDescent="0.25">
      <c r="A79" s="96" t="s">
        <v>147</v>
      </c>
      <c r="B79" s="17" t="s">
        <v>129</v>
      </c>
      <c r="C79" s="17" t="s">
        <v>21</v>
      </c>
      <c r="D79" s="17" t="s">
        <v>38</v>
      </c>
      <c r="E79" s="17" t="s">
        <v>152</v>
      </c>
      <c r="F79" s="17" t="s">
        <v>35</v>
      </c>
      <c r="G79" s="69"/>
    </row>
    <row r="80" spans="1:7" ht="33.75" x14ac:dyDescent="0.25">
      <c r="A80" s="96" t="s">
        <v>148</v>
      </c>
      <c r="B80" s="17" t="s">
        <v>129</v>
      </c>
      <c r="C80" s="17" t="s">
        <v>21</v>
      </c>
      <c r="D80" s="17" t="s">
        <v>38</v>
      </c>
      <c r="E80" s="17" t="s">
        <v>153</v>
      </c>
      <c r="F80" s="17" t="s">
        <v>25</v>
      </c>
      <c r="G80" s="69"/>
    </row>
    <row r="81" spans="1:7" ht="48" hidden="1" x14ac:dyDescent="0.25">
      <c r="A81" s="24" t="s">
        <v>110</v>
      </c>
      <c r="B81" s="14" t="s">
        <v>129</v>
      </c>
      <c r="C81" s="14" t="s">
        <v>49</v>
      </c>
      <c r="D81" s="14" t="s">
        <v>9</v>
      </c>
      <c r="E81" s="14" t="s">
        <v>76</v>
      </c>
      <c r="F81" s="14"/>
      <c r="G81" s="69"/>
    </row>
    <row r="82" spans="1:7" ht="48" hidden="1" x14ac:dyDescent="0.25">
      <c r="A82" s="37" t="s">
        <v>52</v>
      </c>
      <c r="B82" s="17" t="s">
        <v>129</v>
      </c>
      <c r="C82" s="17" t="s">
        <v>21</v>
      </c>
      <c r="D82" s="17" t="s">
        <v>38</v>
      </c>
      <c r="E82" s="17" t="s">
        <v>76</v>
      </c>
      <c r="F82" s="17" t="s">
        <v>53</v>
      </c>
      <c r="G82" s="69"/>
    </row>
    <row r="83" spans="1:7" ht="60.75" hidden="1" x14ac:dyDescent="0.25">
      <c r="A83" s="86" t="s">
        <v>114</v>
      </c>
      <c r="B83" s="17" t="s">
        <v>129</v>
      </c>
      <c r="C83" s="17" t="s">
        <v>21</v>
      </c>
      <c r="D83" s="17" t="s">
        <v>38</v>
      </c>
      <c r="E83" s="17" t="s">
        <v>76</v>
      </c>
      <c r="F83" s="17" t="s">
        <v>77</v>
      </c>
      <c r="G83" s="69"/>
    </row>
    <row r="84" spans="1:7" ht="48" hidden="1" x14ac:dyDescent="0.25">
      <c r="A84" s="37" t="s">
        <v>24</v>
      </c>
      <c r="B84" s="17" t="s">
        <v>129</v>
      </c>
      <c r="C84" s="17" t="s">
        <v>21</v>
      </c>
      <c r="D84" s="17" t="s">
        <v>38</v>
      </c>
      <c r="E84" s="17" t="s">
        <v>76</v>
      </c>
      <c r="F84" s="17" t="s">
        <v>25</v>
      </c>
      <c r="G84" s="69"/>
    </row>
    <row r="85" spans="1:7" ht="24" hidden="1" x14ac:dyDescent="0.25">
      <c r="A85" s="24" t="s">
        <v>26</v>
      </c>
      <c r="B85" s="17" t="s">
        <v>129</v>
      </c>
      <c r="C85" s="17" t="s">
        <v>21</v>
      </c>
      <c r="D85" s="17" t="s">
        <v>38</v>
      </c>
      <c r="E85" s="17" t="s">
        <v>76</v>
      </c>
      <c r="F85" s="17" t="s">
        <v>27</v>
      </c>
      <c r="G85" s="69"/>
    </row>
    <row r="86" spans="1:7" hidden="1" x14ac:dyDescent="0.25">
      <c r="A86" s="38" t="s">
        <v>86</v>
      </c>
      <c r="B86" s="17" t="s">
        <v>129</v>
      </c>
      <c r="C86" s="17" t="s">
        <v>21</v>
      </c>
      <c r="D86" s="17" t="s">
        <v>38</v>
      </c>
      <c r="E86" s="17" t="s">
        <v>76</v>
      </c>
      <c r="F86" s="17" t="s">
        <v>61</v>
      </c>
      <c r="G86" s="69"/>
    </row>
    <row r="87" spans="1:7" ht="29.25" x14ac:dyDescent="0.25">
      <c r="A87" s="46" t="s">
        <v>42</v>
      </c>
      <c r="B87" s="47" t="s">
        <v>129</v>
      </c>
      <c r="C87" s="47" t="s">
        <v>22</v>
      </c>
      <c r="D87" s="48"/>
      <c r="E87" s="48"/>
      <c r="F87" s="48"/>
      <c r="G87" s="68">
        <f>G88+G99</f>
        <v>135.428</v>
      </c>
    </row>
    <row r="88" spans="1:7" x14ac:dyDescent="0.25">
      <c r="A88" s="20" t="s">
        <v>43</v>
      </c>
      <c r="B88" s="14" t="s">
        <v>129</v>
      </c>
      <c r="C88" s="14" t="s">
        <v>22</v>
      </c>
      <c r="D88" s="14" t="s">
        <v>9</v>
      </c>
      <c r="E88" s="14"/>
      <c r="F88" s="14"/>
      <c r="G88" s="68">
        <f>G90</f>
        <v>56.320999999999998</v>
      </c>
    </row>
    <row r="89" spans="1:7" ht="24" x14ac:dyDescent="0.25">
      <c r="A89" s="24" t="s">
        <v>30</v>
      </c>
      <c r="B89" s="17" t="s">
        <v>14</v>
      </c>
      <c r="C89" s="17" t="s">
        <v>22</v>
      </c>
      <c r="D89" s="17" t="s">
        <v>9</v>
      </c>
      <c r="E89" s="14" t="s">
        <v>62</v>
      </c>
      <c r="F89" s="17"/>
      <c r="G89" s="69"/>
    </row>
    <row r="90" spans="1:7" ht="24" x14ac:dyDescent="0.25">
      <c r="A90" s="33" t="s">
        <v>95</v>
      </c>
      <c r="B90" s="17" t="s">
        <v>129</v>
      </c>
      <c r="C90" s="17" t="s">
        <v>22</v>
      </c>
      <c r="D90" s="17" t="s">
        <v>9</v>
      </c>
      <c r="E90" s="14" t="s">
        <v>69</v>
      </c>
      <c r="F90" s="17"/>
      <c r="G90" s="69">
        <f>G93</f>
        <v>56.320999999999998</v>
      </c>
    </row>
    <row r="91" spans="1:7" ht="48" hidden="1" x14ac:dyDescent="0.25">
      <c r="A91" s="24" t="s">
        <v>70</v>
      </c>
      <c r="B91" s="80" t="s">
        <v>14</v>
      </c>
      <c r="C91" s="17" t="s">
        <v>22</v>
      </c>
      <c r="D91" s="17" t="s">
        <v>9</v>
      </c>
      <c r="E91" s="17" t="s">
        <v>69</v>
      </c>
      <c r="F91" s="17" t="s">
        <v>71</v>
      </c>
      <c r="G91" s="69"/>
    </row>
    <row r="92" spans="1:7" ht="24" hidden="1" x14ac:dyDescent="0.25">
      <c r="A92" s="33" t="s">
        <v>95</v>
      </c>
      <c r="B92" s="80" t="s">
        <v>14</v>
      </c>
      <c r="C92" s="17" t="s">
        <v>22</v>
      </c>
      <c r="D92" s="17" t="s">
        <v>9</v>
      </c>
      <c r="E92" s="17" t="s">
        <v>69</v>
      </c>
      <c r="F92" s="17"/>
      <c r="G92" s="69"/>
    </row>
    <row r="93" spans="1:7" ht="48" x14ac:dyDescent="0.25">
      <c r="A93" s="24" t="s">
        <v>24</v>
      </c>
      <c r="B93" s="17" t="s">
        <v>129</v>
      </c>
      <c r="C93" s="17" t="s">
        <v>22</v>
      </c>
      <c r="D93" s="17" t="s">
        <v>9</v>
      </c>
      <c r="E93" s="17" t="s">
        <v>69</v>
      </c>
      <c r="F93" s="17" t="s">
        <v>25</v>
      </c>
      <c r="G93" s="69">
        <v>56.320999999999998</v>
      </c>
    </row>
    <row r="94" spans="1:7" hidden="1" x14ac:dyDescent="0.25">
      <c r="A94" s="20" t="s">
        <v>44</v>
      </c>
      <c r="B94" s="14" t="s">
        <v>14</v>
      </c>
      <c r="C94" s="14" t="s">
        <v>22</v>
      </c>
      <c r="D94" s="14" t="s">
        <v>15</v>
      </c>
      <c r="E94" s="14"/>
      <c r="F94" s="14"/>
      <c r="G94" s="68"/>
    </row>
    <row r="95" spans="1:7" ht="24" hidden="1" x14ac:dyDescent="0.25">
      <c r="A95" s="24" t="s">
        <v>30</v>
      </c>
      <c r="B95" s="17" t="s">
        <v>14</v>
      </c>
      <c r="C95" s="17" t="s">
        <v>22</v>
      </c>
      <c r="D95" s="17" t="s">
        <v>15</v>
      </c>
      <c r="E95" s="17" t="s">
        <v>62</v>
      </c>
      <c r="F95" s="17"/>
      <c r="G95" s="69">
        <v>0</v>
      </c>
    </row>
    <row r="96" spans="1:7" ht="24" hidden="1" x14ac:dyDescent="0.25">
      <c r="A96" s="24" t="s">
        <v>45</v>
      </c>
      <c r="B96" s="17" t="s">
        <v>14</v>
      </c>
      <c r="C96" s="17" t="s">
        <v>22</v>
      </c>
      <c r="D96" s="17" t="s">
        <v>15</v>
      </c>
      <c r="E96" s="17" t="s">
        <v>72</v>
      </c>
      <c r="F96" s="17"/>
      <c r="G96" s="69">
        <v>0</v>
      </c>
    </row>
    <row r="97" spans="1:7" ht="48" hidden="1" x14ac:dyDescent="0.25">
      <c r="A97" s="24" t="s">
        <v>24</v>
      </c>
      <c r="B97" s="17" t="s">
        <v>14</v>
      </c>
      <c r="C97" s="17" t="s">
        <v>22</v>
      </c>
      <c r="D97" s="17" t="s">
        <v>15</v>
      </c>
      <c r="E97" s="17" t="s">
        <v>72</v>
      </c>
      <c r="F97" s="17" t="s">
        <v>25</v>
      </c>
      <c r="G97" s="69">
        <v>0</v>
      </c>
    </row>
    <row r="98" spans="1:7" ht="24" hidden="1" x14ac:dyDescent="0.25">
      <c r="A98" s="24" t="s">
        <v>28</v>
      </c>
      <c r="B98" s="17" t="s">
        <v>14</v>
      </c>
      <c r="C98" s="17" t="s">
        <v>22</v>
      </c>
      <c r="D98" s="17" t="s">
        <v>15</v>
      </c>
      <c r="E98" s="17" t="s">
        <v>72</v>
      </c>
      <c r="F98" s="17" t="s">
        <v>29</v>
      </c>
      <c r="G98" s="69">
        <v>0</v>
      </c>
    </row>
    <row r="99" spans="1:7" x14ac:dyDescent="0.25">
      <c r="A99" s="35" t="s">
        <v>46</v>
      </c>
      <c r="B99" s="14" t="s">
        <v>129</v>
      </c>
      <c r="C99" s="14" t="s">
        <v>22</v>
      </c>
      <c r="D99" s="11" t="s">
        <v>10</v>
      </c>
      <c r="E99" s="11" t="s">
        <v>74</v>
      </c>
      <c r="F99" s="15"/>
      <c r="G99" s="74">
        <f>G101+G103+G105+G108</f>
        <v>79.106999999999999</v>
      </c>
    </row>
    <row r="100" spans="1:7" ht="24" x14ac:dyDescent="0.25">
      <c r="A100" s="24" t="s">
        <v>30</v>
      </c>
      <c r="B100" s="17" t="s">
        <v>14</v>
      </c>
      <c r="C100" s="17" t="s">
        <v>22</v>
      </c>
      <c r="D100" s="15" t="s">
        <v>10</v>
      </c>
      <c r="E100" s="17" t="s">
        <v>62</v>
      </c>
      <c r="F100" s="15"/>
      <c r="G100" s="73"/>
    </row>
    <row r="101" spans="1:7" x14ac:dyDescent="0.25">
      <c r="A101" s="97" t="s">
        <v>154</v>
      </c>
      <c r="B101" s="17" t="s">
        <v>129</v>
      </c>
      <c r="C101" s="17" t="s">
        <v>22</v>
      </c>
      <c r="D101" s="15" t="s">
        <v>10</v>
      </c>
      <c r="E101" s="15" t="s">
        <v>73</v>
      </c>
      <c r="F101" s="15"/>
      <c r="G101" s="73">
        <f>G102</f>
        <v>0</v>
      </c>
    </row>
    <row r="102" spans="1:7" ht="24.75" x14ac:dyDescent="0.25">
      <c r="A102" s="97" t="s">
        <v>159</v>
      </c>
      <c r="B102" s="17" t="s">
        <v>129</v>
      </c>
      <c r="C102" s="17" t="s">
        <v>22</v>
      </c>
      <c r="D102" s="15" t="s">
        <v>10</v>
      </c>
      <c r="E102" s="15" t="s">
        <v>73</v>
      </c>
      <c r="F102" s="15" t="s">
        <v>25</v>
      </c>
      <c r="G102" s="73"/>
    </row>
    <row r="103" spans="1:7" ht="34.5" x14ac:dyDescent="0.25">
      <c r="A103" s="98" t="s">
        <v>160</v>
      </c>
      <c r="B103" s="14" t="s">
        <v>129</v>
      </c>
      <c r="C103" s="14" t="s">
        <v>22</v>
      </c>
      <c r="D103" s="15" t="s">
        <v>10</v>
      </c>
      <c r="E103" s="15" t="s">
        <v>74</v>
      </c>
      <c r="F103" s="15"/>
      <c r="G103" s="73">
        <f>G104</f>
        <v>31.745999999999999</v>
      </c>
    </row>
    <row r="104" spans="1:7" ht="23.25" x14ac:dyDescent="0.25">
      <c r="A104" s="98" t="s">
        <v>155</v>
      </c>
      <c r="B104" s="14" t="s">
        <v>129</v>
      </c>
      <c r="C104" s="14" t="s">
        <v>22</v>
      </c>
      <c r="D104" s="15" t="s">
        <v>10</v>
      </c>
      <c r="E104" s="15" t="s">
        <v>74</v>
      </c>
      <c r="F104" s="15" t="s">
        <v>25</v>
      </c>
      <c r="G104" s="73">
        <v>31.745999999999999</v>
      </c>
    </row>
    <row r="105" spans="1:7" ht="22.5" x14ac:dyDescent="0.25">
      <c r="A105" s="96" t="s">
        <v>147</v>
      </c>
      <c r="B105" s="14" t="s">
        <v>129</v>
      </c>
      <c r="C105" s="14" t="s">
        <v>22</v>
      </c>
      <c r="D105" s="15" t="s">
        <v>10</v>
      </c>
      <c r="E105" s="15" t="s">
        <v>161</v>
      </c>
      <c r="F105" s="15"/>
      <c r="G105" s="73">
        <f>G106</f>
        <v>4.306</v>
      </c>
    </row>
    <row r="106" spans="1:7" ht="24.75" x14ac:dyDescent="0.25">
      <c r="A106" s="97" t="s">
        <v>159</v>
      </c>
      <c r="B106" s="14" t="s">
        <v>129</v>
      </c>
      <c r="C106" s="14" t="s">
        <v>22</v>
      </c>
      <c r="D106" s="15" t="s">
        <v>10</v>
      </c>
      <c r="E106" s="15" t="s">
        <v>156</v>
      </c>
      <c r="F106" s="15" t="s">
        <v>35</v>
      </c>
      <c r="G106" s="73">
        <v>4.306</v>
      </c>
    </row>
    <row r="107" spans="1:7" ht="48" x14ac:dyDescent="0.25">
      <c r="A107" s="24" t="s">
        <v>24</v>
      </c>
      <c r="B107" s="17" t="s">
        <v>14</v>
      </c>
      <c r="C107" s="17" t="s">
        <v>22</v>
      </c>
      <c r="D107" s="15" t="s">
        <v>10</v>
      </c>
      <c r="E107" s="15" t="s">
        <v>73</v>
      </c>
      <c r="F107" s="15" t="s">
        <v>25</v>
      </c>
      <c r="G107" s="73">
        <v>0</v>
      </c>
    </row>
    <row r="108" spans="1:7" ht="22.5" x14ac:dyDescent="0.25">
      <c r="A108" s="99" t="s">
        <v>158</v>
      </c>
      <c r="B108" s="17" t="s">
        <v>129</v>
      </c>
      <c r="C108" s="17" t="s">
        <v>22</v>
      </c>
      <c r="D108" s="15" t="s">
        <v>10</v>
      </c>
      <c r="E108" s="15" t="s">
        <v>157</v>
      </c>
      <c r="F108" s="15"/>
      <c r="G108" s="73">
        <f>G109</f>
        <v>43.055</v>
      </c>
    </row>
    <row r="109" spans="1:7" ht="24.75" x14ac:dyDescent="0.25">
      <c r="A109" s="97" t="s">
        <v>159</v>
      </c>
      <c r="B109" s="17" t="s">
        <v>129</v>
      </c>
      <c r="C109" s="17" t="s">
        <v>22</v>
      </c>
      <c r="D109" s="15" t="s">
        <v>10</v>
      </c>
      <c r="E109" s="15" t="s">
        <v>157</v>
      </c>
      <c r="F109" s="15" t="s">
        <v>25</v>
      </c>
      <c r="G109" s="73">
        <v>43.055</v>
      </c>
    </row>
    <row r="110" spans="1:7" ht="24.75" x14ac:dyDescent="0.25">
      <c r="A110" s="35" t="s">
        <v>107</v>
      </c>
      <c r="B110" s="14" t="s">
        <v>129</v>
      </c>
      <c r="C110" s="14" t="s">
        <v>22</v>
      </c>
      <c r="D110" s="11" t="s">
        <v>10</v>
      </c>
      <c r="E110" s="11" t="s">
        <v>74</v>
      </c>
      <c r="F110" s="15"/>
      <c r="G110" s="74">
        <f>G111</f>
        <v>0</v>
      </c>
    </row>
    <row r="111" spans="1:7" ht="48" x14ac:dyDescent="0.25">
      <c r="A111" s="24" t="s">
        <v>24</v>
      </c>
      <c r="B111" s="17" t="s">
        <v>129</v>
      </c>
      <c r="C111" s="17" t="s">
        <v>22</v>
      </c>
      <c r="D111" s="15" t="s">
        <v>10</v>
      </c>
      <c r="E111" s="15" t="s">
        <v>74</v>
      </c>
      <c r="F111" s="15" t="s">
        <v>25</v>
      </c>
      <c r="G111" s="73"/>
    </row>
    <row r="112" spans="1:7" hidden="1" x14ac:dyDescent="0.25">
      <c r="A112" s="59" t="s">
        <v>47</v>
      </c>
      <c r="B112" s="49" t="s">
        <v>129</v>
      </c>
      <c r="C112" s="49" t="s">
        <v>23</v>
      </c>
      <c r="D112" s="56" t="s">
        <v>92</v>
      </c>
      <c r="E112" s="53"/>
      <c r="F112" s="53"/>
      <c r="G112" s="74">
        <f>G113</f>
        <v>0</v>
      </c>
    </row>
    <row r="113" spans="1:7" ht="36" hidden="1" x14ac:dyDescent="0.25">
      <c r="A113" s="24" t="s">
        <v>113</v>
      </c>
      <c r="B113" s="71" t="s">
        <v>129</v>
      </c>
      <c r="C113" s="71" t="s">
        <v>23</v>
      </c>
      <c r="D113" s="71" t="s">
        <v>22</v>
      </c>
      <c r="E113" s="15" t="s">
        <v>62</v>
      </c>
      <c r="F113" s="72"/>
      <c r="G113" s="69">
        <v>0</v>
      </c>
    </row>
    <row r="114" spans="1:7" ht="24.75" hidden="1" x14ac:dyDescent="0.25">
      <c r="A114" s="86" t="s">
        <v>119</v>
      </c>
      <c r="B114" s="71" t="s">
        <v>129</v>
      </c>
      <c r="C114" s="71" t="s">
        <v>23</v>
      </c>
      <c r="D114" s="71" t="s">
        <v>22</v>
      </c>
      <c r="E114" s="15" t="s">
        <v>90</v>
      </c>
      <c r="F114" s="72"/>
      <c r="G114" s="69">
        <v>0</v>
      </c>
    </row>
    <row r="115" spans="1:7" ht="48" hidden="1" x14ac:dyDescent="0.25">
      <c r="A115" s="24" t="s">
        <v>91</v>
      </c>
      <c r="B115" s="71" t="s">
        <v>129</v>
      </c>
      <c r="C115" s="71" t="s">
        <v>23</v>
      </c>
      <c r="D115" s="71" t="s">
        <v>22</v>
      </c>
      <c r="E115" s="15" t="s">
        <v>90</v>
      </c>
      <c r="F115" s="83">
        <v>244</v>
      </c>
      <c r="G115" s="69">
        <v>0</v>
      </c>
    </row>
    <row r="116" spans="1:7" hidden="1" x14ac:dyDescent="0.25">
      <c r="A116" s="20" t="s">
        <v>96</v>
      </c>
      <c r="B116" s="14" t="s">
        <v>14</v>
      </c>
      <c r="C116" s="14" t="s">
        <v>23</v>
      </c>
      <c r="D116" s="11" t="s">
        <v>23</v>
      </c>
      <c r="E116" s="14"/>
      <c r="F116" s="11"/>
      <c r="G116" s="74"/>
    </row>
    <row r="117" spans="1:7" hidden="1" x14ac:dyDescent="0.25">
      <c r="A117" s="16" t="s">
        <v>96</v>
      </c>
      <c r="B117" s="17" t="s">
        <v>129</v>
      </c>
      <c r="C117" s="17" t="s">
        <v>23</v>
      </c>
      <c r="D117" s="15" t="s">
        <v>23</v>
      </c>
      <c r="E117" s="15" t="s">
        <v>62</v>
      </c>
      <c r="F117" s="15"/>
      <c r="G117" s="69">
        <v>0</v>
      </c>
    </row>
    <row r="118" spans="1:7" ht="24" hidden="1" x14ac:dyDescent="0.25">
      <c r="A118" s="24" t="s">
        <v>120</v>
      </c>
      <c r="B118" s="17" t="s">
        <v>129</v>
      </c>
      <c r="C118" s="17" t="s">
        <v>23</v>
      </c>
      <c r="D118" s="15" t="s">
        <v>23</v>
      </c>
      <c r="E118" s="15" t="s">
        <v>75</v>
      </c>
      <c r="F118" s="15"/>
      <c r="G118" s="69"/>
    </row>
    <row r="119" spans="1:7" ht="48" hidden="1" x14ac:dyDescent="0.25">
      <c r="A119" s="36" t="s">
        <v>24</v>
      </c>
      <c r="B119" s="17" t="s">
        <v>129</v>
      </c>
      <c r="C119" s="17" t="s">
        <v>23</v>
      </c>
      <c r="D119" s="15" t="s">
        <v>23</v>
      </c>
      <c r="E119" s="15" t="s">
        <v>75</v>
      </c>
      <c r="F119" s="15" t="s">
        <v>25</v>
      </c>
      <c r="G119" s="69"/>
    </row>
    <row r="120" spans="1:7" x14ac:dyDescent="0.25">
      <c r="A120" s="57" t="s">
        <v>48</v>
      </c>
      <c r="B120" s="58" t="s">
        <v>129</v>
      </c>
      <c r="C120" s="58" t="s">
        <v>49</v>
      </c>
      <c r="D120" s="58"/>
      <c r="E120" s="58"/>
      <c r="F120" s="58"/>
      <c r="G120" s="68">
        <f>G121</f>
        <v>1809.72</v>
      </c>
    </row>
    <row r="121" spans="1:7" x14ac:dyDescent="0.25">
      <c r="A121" s="34" t="s">
        <v>50</v>
      </c>
      <c r="B121" s="17" t="s">
        <v>129</v>
      </c>
      <c r="C121" s="17" t="s">
        <v>49</v>
      </c>
      <c r="D121" s="17" t="s">
        <v>9</v>
      </c>
      <c r="E121" s="17"/>
      <c r="F121" s="14"/>
      <c r="G121" s="68">
        <f>G129</f>
        <v>1809.72</v>
      </c>
    </row>
    <row r="122" spans="1:7" ht="24" hidden="1" x14ac:dyDescent="0.25">
      <c r="A122" s="32" t="s">
        <v>30</v>
      </c>
      <c r="B122" s="14" t="s">
        <v>14</v>
      </c>
      <c r="C122" s="14" t="s">
        <v>49</v>
      </c>
      <c r="D122" s="14" t="s">
        <v>9</v>
      </c>
      <c r="E122" s="11" t="s">
        <v>62</v>
      </c>
      <c r="F122" s="14"/>
      <c r="G122" s="68"/>
    </row>
    <row r="123" spans="1:7" ht="36" hidden="1" x14ac:dyDescent="0.25">
      <c r="A123" s="24" t="s">
        <v>51</v>
      </c>
      <c r="B123" s="14" t="s">
        <v>129</v>
      </c>
      <c r="C123" s="14" t="s">
        <v>49</v>
      </c>
      <c r="D123" s="14" t="s">
        <v>9</v>
      </c>
      <c r="E123" s="14" t="s">
        <v>76</v>
      </c>
      <c r="F123" s="14"/>
      <c r="G123" s="69">
        <v>0</v>
      </c>
    </row>
    <row r="124" spans="1:7" ht="48" hidden="1" x14ac:dyDescent="0.25">
      <c r="A124" s="37" t="s">
        <v>52</v>
      </c>
      <c r="B124" s="17" t="s">
        <v>129</v>
      </c>
      <c r="C124" s="17" t="s">
        <v>49</v>
      </c>
      <c r="D124" s="17" t="s">
        <v>9</v>
      </c>
      <c r="E124" s="17" t="s">
        <v>76</v>
      </c>
      <c r="F124" s="17" t="s">
        <v>53</v>
      </c>
      <c r="G124" s="69">
        <v>0</v>
      </c>
    </row>
    <row r="125" spans="1:7" ht="60.75" hidden="1" x14ac:dyDescent="0.25">
      <c r="A125" s="86" t="s">
        <v>114</v>
      </c>
      <c r="B125" s="17" t="s">
        <v>129</v>
      </c>
      <c r="C125" s="17" t="s">
        <v>49</v>
      </c>
      <c r="D125" s="17" t="s">
        <v>9</v>
      </c>
      <c r="E125" s="17" t="s">
        <v>76</v>
      </c>
      <c r="F125" s="17" t="s">
        <v>77</v>
      </c>
      <c r="G125" s="69">
        <v>0</v>
      </c>
    </row>
    <row r="126" spans="1:7" ht="48" hidden="1" x14ac:dyDescent="0.25">
      <c r="A126" s="37" t="s">
        <v>24</v>
      </c>
      <c r="B126" s="17" t="s">
        <v>129</v>
      </c>
      <c r="C126" s="17" t="s">
        <v>49</v>
      </c>
      <c r="D126" s="17" t="s">
        <v>9</v>
      </c>
      <c r="E126" s="17" t="s">
        <v>76</v>
      </c>
      <c r="F126" s="17" t="s">
        <v>25</v>
      </c>
      <c r="G126" s="69">
        <v>0</v>
      </c>
    </row>
    <row r="127" spans="1:7" hidden="1" x14ac:dyDescent="0.25">
      <c r="A127" s="38" t="s">
        <v>86</v>
      </c>
      <c r="B127" s="17" t="s">
        <v>129</v>
      </c>
      <c r="C127" s="17" t="s">
        <v>49</v>
      </c>
      <c r="D127" s="17" t="s">
        <v>9</v>
      </c>
      <c r="E127" s="17" t="s">
        <v>76</v>
      </c>
      <c r="F127" s="17" t="s">
        <v>61</v>
      </c>
      <c r="G127" s="69">
        <v>0</v>
      </c>
    </row>
    <row r="128" spans="1:7" ht="24" x14ac:dyDescent="0.25">
      <c r="A128" s="32" t="s">
        <v>30</v>
      </c>
      <c r="B128" s="14" t="s">
        <v>14</v>
      </c>
      <c r="C128" s="14" t="s">
        <v>49</v>
      </c>
      <c r="D128" s="14" t="s">
        <v>9</v>
      </c>
      <c r="E128" s="11" t="s">
        <v>62</v>
      </c>
      <c r="F128" s="14"/>
      <c r="G128" s="69">
        <f>G129</f>
        <v>1809.72</v>
      </c>
    </row>
    <row r="129" spans="1:7" ht="36" x14ac:dyDescent="0.25">
      <c r="A129" s="36" t="s">
        <v>97</v>
      </c>
      <c r="B129" s="14" t="s">
        <v>129</v>
      </c>
      <c r="C129" s="14" t="s">
        <v>49</v>
      </c>
      <c r="D129" s="14" t="s">
        <v>9</v>
      </c>
      <c r="E129" s="14" t="s">
        <v>78</v>
      </c>
      <c r="F129" s="14"/>
      <c r="G129" s="69">
        <f>SUM(G130:G136)</f>
        <v>1809.72</v>
      </c>
    </row>
    <row r="130" spans="1:7" ht="48" x14ac:dyDescent="0.25">
      <c r="A130" s="36" t="s">
        <v>52</v>
      </c>
      <c r="B130" s="17" t="s">
        <v>129</v>
      </c>
      <c r="C130" s="17" t="s">
        <v>49</v>
      </c>
      <c r="D130" s="17" t="s">
        <v>9</v>
      </c>
      <c r="E130" s="17" t="s">
        <v>78</v>
      </c>
      <c r="F130" s="17" t="s">
        <v>53</v>
      </c>
      <c r="G130" s="92">
        <v>760</v>
      </c>
    </row>
    <row r="131" spans="1:7" ht="60.75" x14ac:dyDescent="0.25">
      <c r="A131" s="86" t="s">
        <v>114</v>
      </c>
      <c r="B131" s="17" t="s">
        <v>129</v>
      </c>
      <c r="C131" s="17" t="s">
        <v>49</v>
      </c>
      <c r="D131" s="17" t="s">
        <v>9</v>
      </c>
      <c r="E131" s="17" t="s">
        <v>78</v>
      </c>
      <c r="F131" s="17" t="s">
        <v>77</v>
      </c>
      <c r="G131" s="92">
        <v>229.52</v>
      </c>
    </row>
    <row r="132" spans="1:7" ht="48" x14ac:dyDescent="0.25">
      <c r="A132" s="36" t="s">
        <v>24</v>
      </c>
      <c r="B132" s="17" t="s">
        <v>129</v>
      </c>
      <c r="C132" s="17" t="s">
        <v>49</v>
      </c>
      <c r="D132" s="15" t="s">
        <v>9</v>
      </c>
      <c r="E132" s="17" t="s">
        <v>78</v>
      </c>
      <c r="F132" s="15" t="s">
        <v>25</v>
      </c>
      <c r="G132" s="92">
        <v>439.2</v>
      </c>
    </row>
    <row r="133" spans="1:7" x14ac:dyDescent="0.25">
      <c r="A133" s="89" t="s">
        <v>132</v>
      </c>
      <c r="B133" s="15" t="s">
        <v>129</v>
      </c>
      <c r="C133" s="15" t="s">
        <v>49</v>
      </c>
      <c r="D133" s="15" t="s">
        <v>9</v>
      </c>
      <c r="E133" s="15" t="s">
        <v>133</v>
      </c>
      <c r="F133" s="15" t="s">
        <v>100</v>
      </c>
      <c r="G133" s="92">
        <v>323.18200000000002</v>
      </c>
    </row>
    <row r="134" spans="1:7" ht="24" x14ac:dyDescent="0.25">
      <c r="A134" s="89" t="s">
        <v>134</v>
      </c>
      <c r="B134" s="15" t="s">
        <v>129</v>
      </c>
      <c r="C134" s="15" t="s">
        <v>49</v>
      </c>
      <c r="D134" s="15" t="s">
        <v>9</v>
      </c>
      <c r="E134" s="15" t="s">
        <v>133</v>
      </c>
      <c r="F134" s="15" t="s">
        <v>27</v>
      </c>
      <c r="G134" s="69"/>
    </row>
    <row r="135" spans="1:7" x14ac:dyDescent="0.25">
      <c r="A135" s="54" t="s">
        <v>165</v>
      </c>
      <c r="B135" s="15" t="s">
        <v>129</v>
      </c>
      <c r="C135" s="15" t="s">
        <v>49</v>
      </c>
      <c r="D135" s="15" t="s">
        <v>9</v>
      </c>
      <c r="E135" s="15" t="s">
        <v>87</v>
      </c>
      <c r="F135" s="15" t="s">
        <v>61</v>
      </c>
      <c r="G135" s="69">
        <v>1</v>
      </c>
    </row>
    <row r="136" spans="1:7" x14ac:dyDescent="0.25">
      <c r="A136" s="100" t="s">
        <v>162</v>
      </c>
      <c r="B136" s="15" t="s">
        <v>129</v>
      </c>
      <c r="C136" s="15" t="s">
        <v>49</v>
      </c>
      <c r="D136" s="15" t="s">
        <v>9</v>
      </c>
      <c r="E136" s="15" t="s">
        <v>164</v>
      </c>
      <c r="F136" s="15" t="s">
        <v>163</v>
      </c>
      <c r="G136" s="69">
        <v>56.817999999999998</v>
      </c>
    </row>
    <row r="137" spans="1:7" x14ac:dyDescent="0.25">
      <c r="A137" s="55" t="s">
        <v>55</v>
      </c>
      <c r="B137" s="56" t="s">
        <v>129</v>
      </c>
      <c r="C137" s="56" t="s">
        <v>54</v>
      </c>
      <c r="D137" s="53"/>
      <c r="E137" s="53"/>
      <c r="F137" s="53"/>
      <c r="G137" s="74">
        <f>G138</f>
        <v>8109.5700000000006</v>
      </c>
    </row>
    <row r="138" spans="1:7" x14ac:dyDescent="0.25">
      <c r="A138" s="35"/>
      <c r="B138" s="15" t="s">
        <v>129</v>
      </c>
      <c r="C138" s="11" t="s">
        <v>54</v>
      </c>
      <c r="D138" s="11" t="s">
        <v>9</v>
      </c>
      <c r="E138" s="15"/>
      <c r="F138" s="15"/>
      <c r="G138" s="73">
        <f>G140+G141</f>
        <v>8109.5700000000006</v>
      </c>
    </row>
    <row r="139" spans="1:7" ht="24" x14ac:dyDescent="0.25">
      <c r="A139" s="24" t="s">
        <v>30</v>
      </c>
      <c r="B139" s="15" t="s">
        <v>14</v>
      </c>
      <c r="C139" s="15" t="s">
        <v>54</v>
      </c>
      <c r="D139" s="15" t="s">
        <v>9</v>
      </c>
      <c r="E139" s="11" t="s">
        <v>62</v>
      </c>
      <c r="F139" s="15"/>
      <c r="G139" s="73"/>
    </row>
    <row r="140" spans="1:7" ht="24" x14ac:dyDescent="0.25">
      <c r="A140" s="19" t="s">
        <v>135</v>
      </c>
      <c r="B140" s="15" t="s">
        <v>129</v>
      </c>
      <c r="C140" s="15" t="s">
        <v>54</v>
      </c>
      <c r="D140" s="15" t="s">
        <v>10</v>
      </c>
      <c r="E140" s="95" t="s">
        <v>136</v>
      </c>
      <c r="F140" s="15" t="s">
        <v>141</v>
      </c>
      <c r="G140" s="92">
        <v>810.95699999999999</v>
      </c>
    </row>
    <row r="141" spans="1:7" ht="24" x14ac:dyDescent="0.25">
      <c r="A141" s="19" t="s">
        <v>135</v>
      </c>
      <c r="B141" s="15" t="s">
        <v>129</v>
      </c>
      <c r="C141" s="15" t="s">
        <v>54</v>
      </c>
      <c r="D141" s="15" t="s">
        <v>10</v>
      </c>
      <c r="E141" s="95" t="s">
        <v>137</v>
      </c>
      <c r="F141" s="15" t="s">
        <v>141</v>
      </c>
      <c r="G141" s="92">
        <v>7298.6130000000003</v>
      </c>
    </row>
    <row r="142" spans="1:7" ht="24.75" x14ac:dyDescent="0.25">
      <c r="A142" s="39" t="s">
        <v>135</v>
      </c>
      <c r="B142" s="66" t="s">
        <v>129</v>
      </c>
      <c r="C142" s="15" t="s">
        <v>54</v>
      </c>
      <c r="D142" s="15" t="s">
        <v>10</v>
      </c>
      <c r="E142" s="15" t="s">
        <v>136</v>
      </c>
      <c r="F142" s="66" t="s">
        <v>130</v>
      </c>
      <c r="G142" s="68"/>
    </row>
    <row r="143" spans="1:7" x14ac:dyDescent="0.25">
      <c r="A143" s="88"/>
      <c r="B143" s="90"/>
      <c r="C143" s="90"/>
      <c r="D143" s="90"/>
      <c r="E143" s="90"/>
      <c r="F143" s="90"/>
      <c r="G143" s="91">
        <f>G10+G53+G59+G66+G87+G112+G120+G137</f>
        <v>13205.141</v>
      </c>
    </row>
  </sheetData>
  <mergeCells count="4">
    <mergeCell ref="A2:G2"/>
    <mergeCell ref="E3:G3"/>
    <mergeCell ref="A4:G4"/>
    <mergeCell ref="A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topLeftCell="A130" workbookViewId="0">
      <selection sqref="A1:G143"/>
    </sheetView>
  </sheetViews>
  <sheetFormatPr defaultRowHeight="15" x14ac:dyDescent="0.25"/>
  <cols>
    <col min="1" max="1" width="27.42578125" bestFit="1" customWidth="1"/>
    <col min="5" max="5" width="11.28515625" bestFit="1" customWidth="1"/>
  </cols>
  <sheetData>
    <row r="1" spans="1:7" x14ac:dyDescent="0.25">
      <c r="A1" s="1"/>
      <c r="B1" s="1"/>
      <c r="C1" s="2"/>
      <c r="D1" s="2"/>
      <c r="E1" s="2"/>
      <c r="F1" s="101" t="s">
        <v>128</v>
      </c>
      <c r="G1" s="101"/>
    </row>
    <row r="2" spans="1:7" x14ac:dyDescent="0.25">
      <c r="A2" s="109" t="s">
        <v>126</v>
      </c>
      <c r="B2" s="109"/>
      <c r="C2" s="109"/>
      <c r="D2" s="109"/>
      <c r="E2" s="109"/>
      <c r="F2" s="109"/>
      <c r="G2" s="109"/>
    </row>
    <row r="3" spans="1:7" x14ac:dyDescent="0.25">
      <c r="A3" s="4"/>
      <c r="B3" s="4"/>
      <c r="C3" s="5"/>
      <c r="D3" s="5"/>
      <c r="E3" s="110" t="s">
        <v>139</v>
      </c>
      <c r="F3" s="111"/>
      <c r="G3" s="111"/>
    </row>
    <row r="4" spans="1:7" ht="18.75" x14ac:dyDescent="0.3">
      <c r="A4" s="112" t="s">
        <v>1</v>
      </c>
      <c r="B4" s="112"/>
      <c r="C4" s="112"/>
      <c r="D4" s="112"/>
      <c r="E4" s="112"/>
      <c r="F4" s="112"/>
      <c r="G4" s="112"/>
    </row>
    <row r="5" spans="1:7" ht="18.75" x14ac:dyDescent="0.3">
      <c r="A5" s="113" t="s">
        <v>140</v>
      </c>
      <c r="B5" s="113"/>
      <c r="C5" s="113"/>
      <c r="D5" s="113"/>
      <c r="E5" s="113"/>
      <c r="F5" s="113"/>
      <c r="G5" s="113"/>
    </row>
    <row r="6" spans="1:7" x14ac:dyDescent="0.25">
      <c r="A6" s="4"/>
      <c r="B6" s="4"/>
      <c r="C6" s="4"/>
      <c r="D6" s="4"/>
      <c r="E6" s="4"/>
      <c r="F6" s="4"/>
      <c r="G6" s="4"/>
    </row>
    <row r="7" spans="1:7" ht="48" x14ac:dyDescent="0.25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8">
        <v>2025</v>
      </c>
    </row>
    <row r="8" spans="1:7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7" ht="36.75" x14ac:dyDescent="0.25">
      <c r="A9" s="18" t="s">
        <v>127</v>
      </c>
      <c r="B9" s="15"/>
      <c r="C9" s="15"/>
      <c r="D9" s="15"/>
      <c r="E9" s="15"/>
      <c r="F9" s="15"/>
      <c r="G9" s="12"/>
    </row>
    <row r="10" spans="1:7" x14ac:dyDescent="0.25">
      <c r="A10" s="52" t="s">
        <v>8</v>
      </c>
      <c r="B10" s="49" t="s">
        <v>129</v>
      </c>
      <c r="C10" s="49" t="s">
        <v>9</v>
      </c>
      <c r="D10" s="53"/>
      <c r="E10" s="53"/>
      <c r="F10" s="53"/>
      <c r="G10" s="68">
        <f>G11+G16+G29+G37+G40+G44</f>
        <v>2545.84</v>
      </c>
    </row>
    <row r="11" spans="1:7" ht="36" x14ac:dyDescent="0.25">
      <c r="A11" s="23" t="s">
        <v>13</v>
      </c>
      <c r="B11" s="11" t="s">
        <v>129</v>
      </c>
      <c r="C11" s="11" t="s">
        <v>9</v>
      </c>
      <c r="D11" s="11" t="s">
        <v>15</v>
      </c>
      <c r="E11" s="11"/>
      <c r="F11" s="11"/>
      <c r="G11" s="68">
        <f>G13</f>
        <v>973.61</v>
      </c>
    </row>
    <row r="12" spans="1:7" ht="24" x14ac:dyDescent="0.25">
      <c r="A12" s="24" t="s">
        <v>16</v>
      </c>
      <c r="B12" s="15" t="s">
        <v>12</v>
      </c>
      <c r="C12" s="15" t="s">
        <v>9</v>
      </c>
      <c r="D12" s="15" t="s">
        <v>15</v>
      </c>
      <c r="E12" s="42" t="s">
        <v>56</v>
      </c>
      <c r="F12" s="15"/>
      <c r="G12" s="69">
        <v>498.01499999999999</v>
      </c>
    </row>
    <row r="13" spans="1:7" ht="24.75" x14ac:dyDescent="0.25">
      <c r="A13" s="16" t="s">
        <v>17</v>
      </c>
      <c r="B13" s="15" t="s">
        <v>129</v>
      </c>
      <c r="C13" s="15" t="s">
        <v>9</v>
      </c>
      <c r="D13" s="15" t="s">
        <v>15</v>
      </c>
      <c r="E13" s="42" t="s">
        <v>57</v>
      </c>
      <c r="F13" s="15"/>
      <c r="G13" s="69">
        <f>G14+G15</f>
        <v>973.61</v>
      </c>
    </row>
    <row r="14" spans="1:7" ht="60" x14ac:dyDescent="0.25">
      <c r="A14" s="26" t="s">
        <v>18</v>
      </c>
      <c r="B14" s="15" t="s">
        <v>129</v>
      </c>
      <c r="C14" s="15" t="s">
        <v>9</v>
      </c>
      <c r="D14" s="15" t="s">
        <v>15</v>
      </c>
      <c r="E14" s="25" t="s">
        <v>57</v>
      </c>
      <c r="F14" s="15" t="s">
        <v>19</v>
      </c>
      <c r="G14" s="69">
        <v>747.78</v>
      </c>
    </row>
    <row r="15" spans="1:7" ht="72.75" x14ac:dyDescent="0.25">
      <c r="A15" s="86" t="s">
        <v>109</v>
      </c>
      <c r="B15" s="15" t="s">
        <v>129</v>
      </c>
      <c r="C15" s="15" t="s">
        <v>9</v>
      </c>
      <c r="D15" s="15" t="s">
        <v>15</v>
      </c>
      <c r="E15" s="25" t="s">
        <v>57</v>
      </c>
      <c r="F15" s="15" t="s">
        <v>58</v>
      </c>
      <c r="G15" s="69">
        <v>225.83</v>
      </c>
    </row>
    <row r="16" spans="1:7" ht="96" x14ac:dyDescent="0.25">
      <c r="A16" s="27" t="s">
        <v>20</v>
      </c>
      <c r="B16" s="11" t="s">
        <v>129</v>
      </c>
      <c r="C16" s="11" t="s">
        <v>9</v>
      </c>
      <c r="D16" s="11" t="s">
        <v>21</v>
      </c>
      <c r="E16" s="11"/>
      <c r="F16" s="11"/>
      <c r="G16" s="70">
        <f>G18+G27</f>
        <v>1129.8430000000003</v>
      </c>
    </row>
    <row r="17" spans="1:7" ht="24" x14ac:dyDescent="0.25">
      <c r="A17" s="24" t="s">
        <v>16</v>
      </c>
      <c r="B17" s="15" t="s">
        <v>14</v>
      </c>
      <c r="C17" s="15" t="s">
        <v>9</v>
      </c>
      <c r="D17" s="15" t="s">
        <v>21</v>
      </c>
      <c r="E17" s="42" t="s">
        <v>56</v>
      </c>
      <c r="F17" s="15"/>
      <c r="G17" s="69">
        <v>1023.022</v>
      </c>
    </row>
    <row r="18" spans="1:7" ht="24" x14ac:dyDescent="0.25">
      <c r="A18" s="24" t="s">
        <v>16</v>
      </c>
      <c r="B18" s="15" t="s">
        <v>129</v>
      </c>
      <c r="C18" s="15" t="s">
        <v>9</v>
      </c>
      <c r="D18" s="15" t="s">
        <v>21</v>
      </c>
      <c r="E18" s="42" t="s">
        <v>59</v>
      </c>
      <c r="F18" s="15"/>
      <c r="G18" s="69">
        <f>SUM(G19:G25)</f>
        <v>1128.4430000000002</v>
      </c>
    </row>
    <row r="19" spans="1:7" ht="60" x14ac:dyDescent="0.25">
      <c r="A19" s="26" t="s">
        <v>18</v>
      </c>
      <c r="B19" s="17" t="s">
        <v>129</v>
      </c>
      <c r="C19" s="15" t="s">
        <v>9</v>
      </c>
      <c r="D19" s="15" t="s">
        <v>21</v>
      </c>
      <c r="E19" s="25" t="s">
        <v>59</v>
      </c>
      <c r="F19" s="15" t="s">
        <v>19</v>
      </c>
      <c r="G19" s="93">
        <v>800</v>
      </c>
    </row>
    <row r="20" spans="1:7" ht="72.75" x14ac:dyDescent="0.25">
      <c r="A20" s="86" t="s">
        <v>109</v>
      </c>
      <c r="B20" s="17" t="s">
        <v>129</v>
      </c>
      <c r="C20" s="15" t="s">
        <v>9</v>
      </c>
      <c r="D20" s="15" t="s">
        <v>21</v>
      </c>
      <c r="E20" s="25" t="s">
        <v>59</v>
      </c>
      <c r="F20" s="15" t="s">
        <v>58</v>
      </c>
      <c r="G20" s="93">
        <v>241.601</v>
      </c>
    </row>
    <row r="21" spans="1:7" ht="48" x14ac:dyDescent="0.25">
      <c r="A21" s="24" t="s">
        <v>24</v>
      </c>
      <c r="B21" s="17" t="s">
        <v>129</v>
      </c>
      <c r="C21" s="15" t="s">
        <v>9</v>
      </c>
      <c r="D21" s="15" t="s">
        <v>21</v>
      </c>
      <c r="E21" s="25" t="s">
        <v>59</v>
      </c>
      <c r="F21" s="15" t="s">
        <v>25</v>
      </c>
      <c r="G21" s="93">
        <v>71.656000000000006</v>
      </c>
    </row>
    <row r="22" spans="1:7" x14ac:dyDescent="0.25">
      <c r="A22" s="24" t="s">
        <v>101</v>
      </c>
      <c r="B22" s="17" t="s">
        <v>129</v>
      </c>
      <c r="C22" s="15" t="s">
        <v>9</v>
      </c>
      <c r="D22" s="15" t="s">
        <v>21</v>
      </c>
      <c r="E22" s="25" t="s">
        <v>59</v>
      </c>
      <c r="F22" s="15" t="s">
        <v>100</v>
      </c>
      <c r="G22" s="93">
        <v>7.15</v>
      </c>
    </row>
    <row r="23" spans="1:7" ht="24" x14ac:dyDescent="0.25">
      <c r="A23" s="24" t="s">
        <v>26</v>
      </c>
      <c r="B23" s="17" t="s">
        <v>129</v>
      </c>
      <c r="C23" s="15" t="s">
        <v>9</v>
      </c>
      <c r="D23" s="15" t="s">
        <v>21</v>
      </c>
      <c r="E23" s="25" t="s">
        <v>59</v>
      </c>
      <c r="F23" s="15" t="s">
        <v>27</v>
      </c>
      <c r="G23" s="69"/>
    </row>
    <row r="24" spans="1:7" x14ac:dyDescent="0.25">
      <c r="A24" s="24" t="s">
        <v>108</v>
      </c>
      <c r="B24" s="17" t="s">
        <v>129</v>
      </c>
      <c r="C24" s="15" t="s">
        <v>9</v>
      </c>
      <c r="D24" s="15" t="s">
        <v>21</v>
      </c>
      <c r="E24" s="25" t="s">
        <v>59</v>
      </c>
      <c r="F24" s="15" t="s">
        <v>29</v>
      </c>
      <c r="G24" s="93">
        <v>8.0359999999999996</v>
      </c>
    </row>
    <row r="25" spans="1:7" x14ac:dyDescent="0.25">
      <c r="A25" s="24" t="s">
        <v>60</v>
      </c>
      <c r="B25" s="17" t="s">
        <v>129</v>
      </c>
      <c r="C25" s="15" t="s">
        <v>9</v>
      </c>
      <c r="D25" s="15" t="s">
        <v>21</v>
      </c>
      <c r="E25" s="25" t="s">
        <v>59</v>
      </c>
      <c r="F25" s="15" t="s">
        <v>61</v>
      </c>
      <c r="G25" s="69"/>
    </row>
    <row r="26" spans="1:7" ht="24" x14ac:dyDescent="0.25">
      <c r="A26" s="24" t="s">
        <v>30</v>
      </c>
      <c r="B26" s="17" t="s">
        <v>14</v>
      </c>
      <c r="C26" s="15" t="s">
        <v>9</v>
      </c>
      <c r="D26" s="15" t="s">
        <v>21</v>
      </c>
      <c r="E26" s="42" t="s">
        <v>62</v>
      </c>
      <c r="F26" s="15"/>
      <c r="G26" s="68">
        <v>2.1</v>
      </c>
    </row>
    <row r="27" spans="1:7" ht="48" x14ac:dyDescent="0.25">
      <c r="A27" s="26" t="s">
        <v>31</v>
      </c>
      <c r="B27" s="17" t="s">
        <v>129</v>
      </c>
      <c r="C27" s="15" t="s">
        <v>9</v>
      </c>
      <c r="D27" s="15" t="s">
        <v>21</v>
      </c>
      <c r="E27" s="43" t="s">
        <v>63</v>
      </c>
      <c r="F27" s="15"/>
      <c r="G27" s="74">
        <v>1.4</v>
      </c>
    </row>
    <row r="28" spans="1:7" ht="48" x14ac:dyDescent="0.25">
      <c r="A28" s="24" t="s">
        <v>24</v>
      </c>
      <c r="B28" s="17" t="s">
        <v>129</v>
      </c>
      <c r="C28" s="15" t="s">
        <v>9</v>
      </c>
      <c r="D28" s="15" t="s">
        <v>21</v>
      </c>
      <c r="E28" s="30" t="s">
        <v>63</v>
      </c>
      <c r="F28" s="15" t="s">
        <v>25</v>
      </c>
      <c r="G28" s="69">
        <v>1.4</v>
      </c>
    </row>
    <row r="29" spans="1:7" ht="72" x14ac:dyDescent="0.25">
      <c r="A29" s="27" t="s">
        <v>32</v>
      </c>
      <c r="B29" s="14" t="s">
        <v>129</v>
      </c>
      <c r="C29" s="14" t="s">
        <v>9</v>
      </c>
      <c r="D29" s="14" t="s">
        <v>33</v>
      </c>
      <c r="E29" s="14" t="s">
        <v>0</v>
      </c>
      <c r="F29" s="14"/>
      <c r="G29" s="68">
        <f>G31</f>
        <v>32.200000000000003</v>
      </c>
    </row>
    <row r="30" spans="1:7" ht="24" x14ac:dyDescent="0.25">
      <c r="A30" s="24" t="s">
        <v>30</v>
      </c>
      <c r="B30" s="17" t="s">
        <v>14</v>
      </c>
      <c r="C30" s="17" t="s">
        <v>9</v>
      </c>
      <c r="D30" s="17" t="s">
        <v>33</v>
      </c>
      <c r="E30" s="14" t="s">
        <v>62</v>
      </c>
      <c r="F30" s="17"/>
      <c r="G30" s="69">
        <f>G31</f>
        <v>32.200000000000003</v>
      </c>
    </row>
    <row r="31" spans="1:7" ht="36" x14ac:dyDescent="0.25">
      <c r="A31" s="26" t="s">
        <v>115</v>
      </c>
      <c r="B31" s="17" t="s">
        <v>129</v>
      </c>
      <c r="C31" s="17" t="s">
        <v>9</v>
      </c>
      <c r="D31" s="17" t="s">
        <v>33</v>
      </c>
      <c r="E31" s="17" t="s">
        <v>64</v>
      </c>
      <c r="F31" s="17"/>
      <c r="G31" s="69">
        <f>G36</f>
        <v>32.200000000000003</v>
      </c>
    </row>
    <row r="32" spans="1:7" ht="24" x14ac:dyDescent="0.25">
      <c r="A32" s="23" t="s">
        <v>88</v>
      </c>
      <c r="B32" s="14" t="s">
        <v>14</v>
      </c>
      <c r="C32" s="14" t="s">
        <v>9</v>
      </c>
      <c r="D32" s="14" t="s">
        <v>23</v>
      </c>
      <c r="E32" s="14"/>
      <c r="F32" s="14"/>
      <c r="G32" s="68">
        <v>0</v>
      </c>
    </row>
    <row r="33" spans="1:7" ht="24" x14ac:dyDescent="0.25">
      <c r="A33" s="24" t="s">
        <v>30</v>
      </c>
      <c r="B33" s="17" t="s">
        <v>14</v>
      </c>
      <c r="C33" s="17" t="s">
        <v>9</v>
      </c>
      <c r="D33" s="17" t="s">
        <v>23</v>
      </c>
      <c r="E33" s="60" t="s">
        <v>62</v>
      </c>
      <c r="F33" s="17"/>
      <c r="G33" s="69">
        <v>0</v>
      </c>
    </row>
    <row r="34" spans="1:7" ht="36" x14ac:dyDescent="0.25">
      <c r="A34" s="26" t="s">
        <v>93</v>
      </c>
      <c r="B34" s="17" t="s">
        <v>14</v>
      </c>
      <c r="C34" s="17" t="s">
        <v>9</v>
      </c>
      <c r="D34" s="17" t="s">
        <v>23</v>
      </c>
      <c r="E34" s="60" t="s">
        <v>89</v>
      </c>
      <c r="F34" s="17"/>
      <c r="G34" s="69">
        <v>0</v>
      </c>
    </row>
    <row r="35" spans="1:7" ht="48" x14ac:dyDescent="0.25">
      <c r="A35" s="24" t="s">
        <v>24</v>
      </c>
      <c r="B35" s="17" t="s">
        <v>14</v>
      </c>
      <c r="C35" s="17" t="s">
        <v>9</v>
      </c>
      <c r="D35" s="17" t="s">
        <v>23</v>
      </c>
      <c r="E35" s="60" t="s">
        <v>89</v>
      </c>
      <c r="F35" s="17" t="s">
        <v>25</v>
      </c>
      <c r="G35" s="69">
        <v>0</v>
      </c>
    </row>
    <row r="36" spans="1:7" x14ac:dyDescent="0.25">
      <c r="A36" s="85" t="s">
        <v>102</v>
      </c>
      <c r="B36" s="17" t="s">
        <v>129</v>
      </c>
      <c r="C36" s="17" t="s">
        <v>9</v>
      </c>
      <c r="D36" s="17" t="s">
        <v>33</v>
      </c>
      <c r="E36" s="17" t="s">
        <v>64</v>
      </c>
      <c r="F36" s="17" t="s">
        <v>35</v>
      </c>
      <c r="G36" s="69">
        <v>32.200000000000003</v>
      </c>
    </row>
    <row r="37" spans="1:7" ht="24.75" x14ac:dyDescent="0.25">
      <c r="A37" s="87" t="s">
        <v>122</v>
      </c>
      <c r="B37" s="14" t="s">
        <v>129</v>
      </c>
      <c r="C37" s="14" t="s">
        <v>9</v>
      </c>
      <c r="D37" s="14" t="s">
        <v>23</v>
      </c>
      <c r="E37" s="14"/>
      <c r="F37" s="14"/>
      <c r="G37" s="74">
        <f>G38</f>
        <v>0</v>
      </c>
    </row>
    <row r="38" spans="1:7" ht="48.75" x14ac:dyDescent="0.25">
      <c r="A38" s="85" t="s">
        <v>121</v>
      </c>
      <c r="B38" s="17" t="s">
        <v>129</v>
      </c>
      <c r="C38" s="17" t="s">
        <v>9</v>
      </c>
      <c r="D38" s="17" t="s">
        <v>23</v>
      </c>
      <c r="E38" s="17" t="s">
        <v>62</v>
      </c>
      <c r="F38" s="17"/>
      <c r="G38" s="69"/>
    </row>
    <row r="39" spans="1:7" x14ac:dyDescent="0.25">
      <c r="A39" s="85" t="s">
        <v>123</v>
      </c>
      <c r="B39" s="17" t="s">
        <v>129</v>
      </c>
      <c r="C39" s="17" t="s">
        <v>9</v>
      </c>
      <c r="D39" s="17" t="s">
        <v>23</v>
      </c>
      <c r="E39" s="17" t="s">
        <v>124</v>
      </c>
      <c r="F39" s="17" t="s">
        <v>125</v>
      </c>
      <c r="G39" s="69"/>
    </row>
    <row r="40" spans="1:7" x14ac:dyDescent="0.25">
      <c r="A40" s="20" t="s">
        <v>79</v>
      </c>
      <c r="B40" s="14" t="s">
        <v>129</v>
      </c>
      <c r="C40" s="14" t="s">
        <v>9</v>
      </c>
      <c r="D40" s="14" t="s">
        <v>80</v>
      </c>
      <c r="E40" s="14" t="s">
        <v>82</v>
      </c>
      <c r="F40" s="14"/>
      <c r="G40" s="68">
        <v>1.7</v>
      </c>
    </row>
    <row r="41" spans="1:7" ht="24" x14ac:dyDescent="0.25">
      <c r="A41" s="24" t="s">
        <v>30</v>
      </c>
      <c r="B41" s="17" t="s">
        <v>14</v>
      </c>
      <c r="C41" s="17" t="s">
        <v>9</v>
      </c>
      <c r="D41" s="17" t="s">
        <v>80</v>
      </c>
      <c r="E41" s="14" t="s">
        <v>62</v>
      </c>
      <c r="F41" s="17"/>
      <c r="G41" s="69"/>
    </row>
    <row r="42" spans="1:7" ht="24" x14ac:dyDescent="0.25">
      <c r="A42" s="24" t="s">
        <v>81</v>
      </c>
      <c r="B42" s="17" t="s">
        <v>129</v>
      </c>
      <c r="C42" s="17" t="s">
        <v>9</v>
      </c>
      <c r="D42" s="17" t="s">
        <v>80</v>
      </c>
      <c r="E42" s="14" t="s">
        <v>82</v>
      </c>
      <c r="F42" s="17"/>
      <c r="G42" s="69">
        <v>1.7</v>
      </c>
    </row>
    <row r="43" spans="1:7" x14ac:dyDescent="0.25">
      <c r="A43" s="24" t="s">
        <v>112</v>
      </c>
      <c r="B43" s="17" t="s">
        <v>129</v>
      </c>
      <c r="C43" s="17" t="s">
        <v>9</v>
      </c>
      <c r="D43" s="17" t="s">
        <v>80</v>
      </c>
      <c r="E43" s="17" t="s">
        <v>82</v>
      </c>
      <c r="F43" s="17" t="s">
        <v>111</v>
      </c>
      <c r="G43" s="69">
        <v>1.7</v>
      </c>
    </row>
    <row r="44" spans="1:7" ht="24.75" x14ac:dyDescent="0.25">
      <c r="A44" s="20" t="s">
        <v>11</v>
      </c>
      <c r="B44" s="14" t="s">
        <v>129</v>
      </c>
      <c r="C44" s="14" t="s">
        <v>9</v>
      </c>
      <c r="D44" s="14" t="s">
        <v>36</v>
      </c>
      <c r="E44" s="14"/>
      <c r="F44" s="14"/>
      <c r="G44" s="74">
        <f>G48</f>
        <v>408.48700000000002</v>
      </c>
    </row>
    <row r="45" spans="1:7" ht="24" x14ac:dyDescent="0.25">
      <c r="A45" s="24" t="s">
        <v>30</v>
      </c>
      <c r="B45" s="17" t="s">
        <v>14</v>
      </c>
      <c r="C45" s="17" t="s">
        <v>9</v>
      </c>
      <c r="D45" s="17" t="s">
        <v>36</v>
      </c>
      <c r="E45" s="17" t="s">
        <v>62</v>
      </c>
      <c r="F45" s="17"/>
      <c r="G45" s="73"/>
    </row>
    <row r="46" spans="1:7" ht="48" x14ac:dyDescent="0.25">
      <c r="A46" s="31" t="s">
        <v>34</v>
      </c>
      <c r="B46" s="17" t="s">
        <v>14</v>
      </c>
      <c r="C46" s="17" t="s">
        <v>9</v>
      </c>
      <c r="D46" s="17" t="s">
        <v>36</v>
      </c>
      <c r="E46" s="17" t="s">
        <v>65</v>
      </c>
      <c r="F46" s="17" t="s">
        <v>0</v>
      </c>
      <c r="G46" s="69"/>
    </row>
    <row r="47" spans="1:7" ht="48" x14ac:dyDescent="0.25">
      <c r="A47" s="24" t="s">
        <v>24</v>
      </c>
      <c r="B47" s="17" t="s">
        <v>14</v>
      </c>
      <c r="C47" s="17" t="s">
        <v>9</v>
      </c>
      <c r="D47" s="17" t="s">
        <v>36</v>
      </c>
      <c r="E47" s="17" t="s">
        <v>65</v>
      </c>
      <c r="F47" s="17" t="s">
        <v>25</v>
      </c>
      <c r="G47" s="69"/>
    </row>
    <row r="48" spans="1:7" ht="24.75" x14ac:dyDescent="0.25">
      <c r="A48" s="16" t="s">
        <v>11</v>
      </c>
      <c r="B48" s="17" t="s">
        <v>129</v>
      </c>
      <c r="C48" s="17" t="s">
        <v>9</v>
      </c>
      <c r="D48" s="17" t="s">
        <v>36</v>
      </c>
      <c r="E48" s="14" t="s">
        <v>66</v>
      </c>
      <c r="F48" s="17"/>
      <c r="G48" s="69">
        <f>G49+G52+G50+G51</f>
        <v>408.48700000000002</v>
      </c>
    </row>
    <row r="49" spans="1:7" ht="48" x14ac:dyDescent="0.25">
      <c r="A49" s="24" t="s">
        <v>24</v>
      </c>
      <c r="B49" s="17" t="s">
        <v>129</v>
      </c>
      <c r="C49" s="17" t="s">
        <v>9</v>
      </c>
      <c r="D49" s="17" t="s">
        <v>36</v>
      </c>
      <c r="E49" s="17" t="s">
        <v>66</v>
      </c>
      <c r="F49" s="17" t="s">
        <v>25</v>
      </c>
      <c r="G49" s="94">
        <v>154</v>
      </c>
    </row>
    <row r="50" spans="1:7" ht="56.25" x14ac:dyDescent="0.25">
      <c r="A50" s="96" t="s">
        <v>142</v>
      </c>
      <c r="B50" s="17" t="s">
        <v>129</v>
      </c>
      <c r="C50" s="17" t="s">
        <v>9</v>
      </c>
      <c r="D50" s="17" t="s">
        <v>36</v>
      </c>
      <c r="E50" s="17" t="s">
        <v>143</v>
      </c>
      <c r="F50" s="17" t="s">
        <v>145</v>
      </c>
      <c r="G50" s="94">
        <v>247</v>
      </c>
    </row>
    <row r="51" spans="1:7" ht="22.5" x14ac:dyDescent="0.25">
      <c r="A51" s="96" t="s">
        <v>146</v>
      </c>
      <c r="B51" s="17" t="s">
        <v>129</v>
      </c>
      <c r="C51" s="17" t="s">
        <v>9</v>
      </c>
      <c r="D51" s="17" t="s">
        <v>36</v>
      </c>
      <c r="E51" s="17" t="s">
        <v>144</v>
      </c>
      <c r="F51" s="17" t="s">
        <v>29</v>
      </c>
      <c r="G51" s="94">
        <v>6.5880000000000001</v>
      </c>
    </row>
    <row r="52" spans="1:7" x14ac:dyDescent="0.25">
      <c r="A52" s="24" t="s">
        <v>101</v>
      </c>
      <c r="B52" s="17" t="s">
        <v>129</v>
      </c>
      <c r="C52" s="17" t="s">
        <v>9</v>
      </c>
      <c r="D52" s="17" t="s">
        <v>36</v>
      </c>
      <c r="E52" s="17" t="s">
        <v>66</v>
      </c>
      <c r="F52" s="17" t="s">
        <v>61</v>
      </c>
      <c r="G52" s="94">
        <v>0.89900000000000002</v>
      </c>
    </row>
    <row r="53" spans="1:7" x14ac:dyDescent="0.25">
      <c r="A53" s="51" t="s">
        <v>37</v>
      </c>
      <c r="B53" s="49" t="s">
        <v>129</v>
      </c>
      <c r="C53" s="49" t="s">
        <v>15</v>
      </c>
      <c r="D53" s="49" t="s">
        <v>0</v>
      </c>
      <c r="E53" s="49" t="s">
        <v>0</v>
      </c>
      <c r="F53" s="49"/>
      <c r="G53" s="68">
        <f>G55</f>
        <v>105.39999999999999</v>
      </c>
    </row>
    <row r="54" spans="1:7" ht="24" x14ac:dyDescent="0.25">
      <c r="A54" s="24" t="s">
        <v>30</v>
      </c>
      <c r="B54" s="17" t="s">
        <v>14</v>
      </c>
      <c r="C54" s="17" t="s">
        <v>15</v>
      </c>
      <c r="D54" s="17" t="s">
        <v>10</v>
      </c>
      <c r="E54" s="17" t="s">
        <v>0</v>
      </c>
      <c r="F54" s="17"/>
      <c r="G54" s="69">
        <v>58.5</v>
      </c>
    </row>
    <row r="55" spans="1:7" ht="24" x14ac:dyDescent="0.25">
      <c r="A55" s="24" t="s">
        <v>116</v>
      </c>
      <c r="B55" s="17" t="s">
        <v>129</v>
      </c>
      <c r="C55" s="17" t="s">
        <v>15</v>
      </c>
      <c r="D55" s="17" t="s">
        <v>10</v>
      </c>
      <c r="E55" s="17" t="s">
        <v>67</v>
      </c>
      <c r="F55" s="17"/>
      <c r="G55" s="69">
        <f>SUM(G56:G58)</f>
        <v>105.39999999999999</v>
      </c>
    </row>
    <row r="56" spans="1:7" ht="36.75" x14ac:dyDescent="0.25">
      <c r="A56" s="84" t="s">
        <v>103</v>
      </c>
      <c r="B56" s="17" t="s">
        <v>129</v>
      </c>
      <c r="C56" s="17" t="s">
        <v>15</v>
      </c>
      <c r="D56" s="17" t="s">
        <v>10</v>
      </c>
      <c r="E56" s="17" t="s">
        <v>67</v>
      </c>
      <c r="F56" s="17" t="s">
        <v>19</v>
      </c>
      <c r="G56" s="94">
        <v>74.97</v>
      </c>
    </row>
    <row r="57" spans="1:7" ht="72.75" x14ac:dyDescent="0.25">
      <c r="A57" s="84" t="s">
        <v>104</v>
      </c>
      <c r="B57" s="17" t="s">
        <v>129</v>
      </c>
      <c r="C57" s="17" t="s">
        <v>15</v>
      </c>
      <c r="D57" s="17" t="s">
        <v>10</v>
      </c>
      <c r="E57" s="17" t="s">
        <v>67</v>
      </c>
      <c r="F57" s="17" t="s">
        <v>58</v>
      </c>
      <c r="G57" s="94">
        <v>22.640999999999998</v>
      </c>
    </row>
    <row r="58" spans="1:7" ht="48" x14ac:dyDescent="0.25">
      <c r="A58" s="24" t="s">
        <v>24</v>
      </c>
      <c r="B58" s="17" t="s">
        <v>129</v>
      </c>
      <c r="C58" s="17" t="s">
        <v>15</v>
      </c>
      <c r="D58" s="17" t="s">
        <v>10</v>
      </c>
      <c r="E58" s="17" t="s">
        <v>67</v>
      </c>
      <c r="F58" s="17" t="s">
        <v>25</v>
      </c>
      <c r="G58" s="94">
        <v>7.7889999999999997</v>
      </c>
    </row>
    <row r="59" spans="1:7" ht="39" x14ac:dyDescent="0.25">
      <c r="A59" s="62" t="s">
        <v>83</v>
      </c>
      <c r="B59" s="61" t="s">
        <v>129</v>
      </c>
      <c r="C59" s="49" t="s">
        <v>10</v>
      </c>
      <c r="D59" s="50"/>
      <c r="E59" s="49"/>
      <c r="F59" s="49"/>
      <c r="G59" s="68">
        <f>G60</f>
        <v>0</v>
      </c>
    </row>
    <row r="60" spans="1:7" ht="48.75" x14ac:dyDescent="0.25">
      <c r="A60" s="44" t="s">
        <v>105</v>
      </c>
      <c r="B60" s="14" t="s">
        <v>129</v>
      </c>
      <c r="C60" s="14" t="s">
        <v>10</v>
      </c>
      <c r="D60" s="14" t="s">
        <v>54</v>
      </c>
      <c r="E60" s="14"/>
      <c r="F60" s="14"/>
      <c r="G60" s="69"/>
    </row>
    <row r="61" spans="1:7" ht="24.75" x14ac:dyDescent="0.25">
      <c r="A61" s="63" t="s">
        <v>30</v>
      </c>
      <c r="B61" s="14" t="s">
        <v>14</v>
      </c>
      <c r="C61" s="14" t="s">
        <v>10</v>
      </c>
      <c r="D61" s="14" t="s">
        <v>54</v>
      </c>
      <c r="E61" s="14" t="s">
        <v>84</v>
      </c>
      <c r="F61" s="14"/>
      <c r="G61" s="69"/>
    </row>
    <row r="62" spans="1:7" ht="60" x14ac:dyDescent="0.25">
      <c r="A62" s="24" t="s">
        <v>98</v>
      </c>
      <c r="B62" s="14" t="s">
        <v>14</v>
      </c>
      <c r="C62" s="14" t="s">
        <v>10</v>
      </c>
      <c r="D62" s="14" t="s">
        <v>38</v>
      </c>
      <c r="E62" s="14" t="s">
        <v>99</v>
      </c>
      <c r="F62" s="14"/>
      <c r="G62" s="69"/>
    </row>
    <row r="63" spans="1:7" ht="48.75" x14ac:dyDescent="0.25">
      <c r="A63" s="64" t="s">
        <v>24</v>
      </c>
      <c r="B63" s="17" t="s">
        <v>14</v>
      </c>
      <c r="C63" s="17" t="s">
        <v>10</v>
      </c>
      <c r="D63" s="17" t="s">
        <v>38</v>
      </c>
      <c r="E63" s="17" t="s">
        <v>99</v>
      </c>
      <c r="F63" s="17" t="s">
        <v>25</v>
      </c>
      <c r="G63" s="69"/>
    </row>
    <row r="64" spans="1:7" ht="60.75" x14ac:dyDescent="0.25">
      <c r="A64" s="63" t="s">
        <v>85</v>
      </c>
      <c r="B64" s="17" t="s">
        <v>129</v>
      </c>
      <c r="C64" s="17" t="s">
        <v>10</v>
      </c>
      <c r="D64" s="17" t="s">
        <v>54</v>
      </c>
      <c r="E64" s="17" t="s">
        <v>68</v>
      </c>
      <c r="F64" s="14"/>
      <c r="G64" s="69"/>
    </row>
    <row r="65" spans="1:7" ht="48.75" x14ac:dyDescent="0.25">
      <c r="A65" s="64" t="s">
        <v>24</v>
      </c>
      <c r="B65" s="17" t="s">
        <v>129</v>
      </c>
      <c r="C65" s="17" t="s">
        <v>10</v>
      </c>
      <c r="D65" s="17" t="s">
        <v>54</v>
      </c>
      <c r="E65" s="17" t="s">
        <v>68</v>
      </c>
      <c r="F65" s="17" t="s">
        <v>25</v>
      </c>
      <c r="G65" s="69"/>
    </row>
    <row r="66" spans="1:7" x14ac:dyDescent="0.25">
      <c r="A66" s="65" t="s">
        <v>39</v>
      </c>
      <c r="B66" s="47" t="s">
        <v>129</v>
      </c>
      <c r="C66" s="47" t="s">
        <v>21</v>
      </c>
      <c r="D66" s="48"/>
      <c r="E66" s="48"/>
      <c r="F66" s="48"/>
      <c r="G66" s="68">
        <f>G68</f>
        <v>413.23699999999997</v>
      </c>
    </row>
    <row r="67" spans="1:7" x14ac:dyDescent="0.25">
      <c r="A67" s="45" t="s">
        <v>40</v>
      </c>
      <c r="B67" s="14" t="s">
        <v>129</v>
      </c>
      <c r="C67" s="14" t="s">
        <v>21</v>
      </c>
      <c r="D67" s="14" t="s">
        <v>38</v>
      </c>
      <c r="E67" s="17"/>
      <c r="F67" s="17"/>
      <c r="G67" s="68">
        <f t="shared" ref="G67:G68" si="0">G69</f>
        <v>0</v>
      </c>
    </row>
    <row r="68" spans="1:7" x14ac:dyDescent="0.25">
      <c r="A68" s="24" t="s">
        <v>117</v>
      </c>
      <c r="B68" s="14" t="s">
        <v>129</v>
      </c>
      <c r="C68" s="14" t="s">
        <v>21</v>
      </c>
      <c r="D68" s="17" t="s">
        <v>38</v>
      </c>
      <c r="E68" s="17"/>
      <c r="F68" s="17"/>
      <c r="G68" s="68">
        <f t="shared" si="0"/>
        <v>413.23699999999997</v>
      </c>
    </row>
    <row r="69" spans="1:7" ht="24.75" x14ac:dyDescent="0.25">
      <c r="A69" s="63" t="s">
        <v>30</v>
      </c>
      <c r="B69" s="14" t="s">
        <v>14</v>
      </c>
      <c r="C69" s="14" t="s">
        <v>21</v>
      </c>
      <c r="D69" s="17" t="s">
        <v>33</v>
      </c>
      <c r="E69" s="17" t="s">
        <v>62</v>
      </c>
      <c r="F69" s="17"/>
      <c r="G69" s="69"/>
    </row>
    <row r="70" spans="1:7" ht="48" x14ac:dyDescent="0.25">
      <c r="A70" s="24" t="s">
        <v>24</v>
      </c>
      <c r="B70" s="17" t="s">
        <v>129</v>
      </c>
      <c r="C70" s="17" t="s">
        <v>21</v>
      </c>
      <c r="D70" s="17" t="s">
        <v>38</v>
      </c>
      <c r="E70" s="17" t="s">
        <v>62</v>
      </c>
      <c r="F70" s="17"/>
      <c r="G70" s="69">
        <f>G73</f>
        <v>413.23699999999997</v>
      </c>
    </row>
    <row r="71" spans="1:7" ht="24.75" x14ac:dyDescent="0.25">
      <c r="A71" s="20" t="s">
        <v>94</v>
      </c>
      <c r="B71" s="14" t="s">
        <v>129</v>
      </c>
      <c r="C71" s="14" t="s">
        <v>21</v>
      </c>
      <c r="D71" s="14" t="s">
        <v>38</v>
      </c>
      <c r="E71" s="14"/>
      <c r="F71" s="14"/>
      <c r="G71" s="69"/>
    </row>
    <row r="72" spans="1:7" ht="24.75" x14ac:dyDescent="0.25">
      <c r="A72" s="78" t="s">
        <v>30</v>
      </c>
      <c r="B72" s="14" t="s">
        <v>14</v>
      </c>
      <c r="C72" s="17" t="s">
        <v>21</v>
      </c>
      <c r="D72" s="17" t="s">
        <v>38</v>
      </c>
      <c r="E72" s="14" t="s">
        <v>62</v>
      </c>
      <c r="F72" s="17"/>
      <c r="G72" s="69">
        <f>G73</f>
        <v>413.23699999999997</v>
      </c>
    </row>
    <row r="73" spans="1:7" x14ac:dyDescent="0.25">
      <c r="A73" s="16" t="s">
        <v>118</v>
      </c>
      <c r="B73" s="14" t="s">
        <v>129</v>
      </c>
      <c r="C73" s="17" t="s">
        <v>21</v>
      </c>
      <c r="D73" s="17" t="s">
        <v>38</v>
      </c>
      <c r="E73" s="14" t="s">
        <v>106</v>
      </c>
      <c r="F73" s="17"/>
      <c r="G73" s="69">
        <f>SUM(G74:G80)</f>
        <v>413.23699999999997</v>
      </c>
    </row>
    <row r="74" spans="1:7" x14ac:dyDescent="0.25">
      <c r="A74" s="16" t="s">
        <v>41</v>
      </c>
      <c r="B74" s="17" t="s">
        <v>129</v>
      </c>
      <c r="C74" s="17" t="s">
        <v>21</v>
      </c>
      <c r="D74" s="17" t="s">
        <v>38</v>
      </c>
      <c r="E74" s="17" t="s">
        <v>106</v>
      </c>
      <c r="F74" s="17" t="s">
        <v>25</v>
      </c>
      <c r="G74" s="92">
        <v>118.461</v>
      </c>
    </row>
    <row r="75" spans="1:7" x14ac:dyDescent="0.25">
      <c r="A75" s="24" t="s">
        <v>101</v>
      </c>
      <c r="B75" s="17" t="s">
        <v>129</v>
      </c>
      <c r="C75" s="17" t="s">
        <v>21</v>
      </c>
      <c r="D75" s="17" t="s">
        <v>38</v>
      </c>
      <c r="E75" s="17" t="s">
        <v>106</v>
      </c>
      <c r="F75" s="17" t="s">
        <v>100</v>
      </c>
      <c r="G75" s="92">
        <v>141.74600000000001</v>
      </c>
    </row>
    <row r="76" spans="1:7" x14ac:dyDescent="0.25">
      <c r="A76" s="24" t="s">
        <v>131</v>
      </c>
      <c r="B76" s="17" t="s">
        <v>129</v>
      </c>
      <c r="C76" s="17" t="s">
        <v>21</v>
      </c>
      <c r="D76" s="17" t="s">
        <v>38</v>
      </c>
      <c r="E76" s="17" t="s">
        <v>149</v>
      </c>
      <c r="F76" s="17" t="s">
        <v>25</v>
      </c>
      <c r="G76" s="69"/>
    </row>
    <row r="77" spans="1:7" x14ac:dyDescent="0.25">
      <c r="A77" s="24" t="s">
        <v>102</v>
      </c>
      <c r="B77" s="17" t="s">
        <v>129</v>
      </c>
      <c r="C77" s="17" t="s">
        <v>21</v>
      </c>
      <c r="D77" s="17" t="s">
        <v>38</v>
      </c>
      <c r="E77" s="17" t="s">
        <v>150</v>
      </c>
      <c r="F77" s="17" t="s">
        <v>35</v>
      </c>
      <c r="G77" s="69"/>
    </row>
    <row r="78" spans="1:7" x14ac:dyDescent="0.25">
      <c r="A78" s="24" t="s">
        <v>102</v>
      </c>
      <c r="B78" s="17" t="s">
        <v>129</v>
      </c>
      <c r="C78" s="17" t="s">
        <v>21</v>
      </c>
      <c r="D78" s="17" t="s">
        <v>38</v>
      </c>
      <c r="E78" s="17" t="s">
        <v>151</v>
      </c>
      <c r="F78" s="17" t="s">
        <v>35</v>
      </c>
      <c r="G78" s="69"/>
    </row>
    <row r="79" spans="1:7" ht="22.5" x14ac:dyDescent="0.25">
      <c r="A79" s="96" t="s">
        <v>147</v>
      </c>
      <c r="B79" s="17" t="s">
        <v>129</v>
      </c>
      <c r="C79" s="17" t="s">
        <v>21</v>
      </c>
      <c r="D79" s="17" t="s">
        <v>38</v>
      </c>
      <c r="E79" s="17" t="s">
        <v>152</v>
      </c>
      <c r="F79" s="17" t="s">
        <v>35</v>
      </c>
      <c r="G79" s="69">
        <v>1.5149999999999999</v>
      </c>
    </row>
    <row r="80" spans="1:7" ht="33.75" x14ac:dyDescent="0.25">
      <c r="A80" s="96" t="s">
        <v>148</v>
      </c>
      <c r="B80" s="17" t="s">
        <v>129</v>
      </c>
      <c r="C80" s="17" t="s">
        <v>21</v>
      </c>
      <c r="D80" s="17" t="s">
        <v>38</v>
      </c>
      <c r="E80" s="17" t="s">
        <v>153</v>
      </c>
      <c r="F80" s="17" t="s">
        <v>25</v>
      </c>
      <c r="G80" s="69">
        <v>151.51499999999999</v>
      </c>
    </row>
    <row r="81" spans="1:7" ht="48" hidden="1" x14ac:dyDescent="0.25">
      <c r="A81" s="24" t="s">
        <v>110</v>
      </c>
      <c r="B81" s="14" t="s">
        <v>129</v>
      </c>
      <c r="C81" s="14" t="s">
        <v>49</v>
      </c>
      <c r="D81" s="14" t="s">
        <v>9</v>
      </c>
      <c r="E81" s="14" t="s">
        <v>76</v>
      </c>
      <c r="F81" s="14"/>
      <c r="G81" s="69"/>
    </row>
    <row r="82" spans="1:7" ht="48" hidden="1" x14ac:dyDescent="0.25">
      <c r="A82" s="37" t="s">
        <v>52</v>
      </c>
      <c r="B82" s="17" t="s">
        <v>129</v>
      </c>
      <c r="C82" s="17" t="s">
        <v>21</v>
      </c>
      <c r="D82" s="17" t="s">
        <v>38</v>
      </c>
      <c r="E82" s="17" t="s">
        <v>76</v>
      </c>
      <c r="F82" s="17" t="s">
        <v>53</v>
      </c>
      <c r="G82" s="69"/>
    </row>
    <row r="83" spans="1:7" ht="60.75" hidden="1" x14ac:dyDescent="0.25">
      <c r="A83" s="86" t="s">
        <v>114</v>
      </c>
      <c r="B83" s="17" t="s">
        <v>129</v>
      </c>
      <c r="C83" s="17" t="s">
        <v>21</v>
      </c>
      <c r="D83" s="17" t="s">
        <v>38</v>
      </c>
      <c r="E83" s="17" t="s">
        <v>76</v>
      </c>
      <c r="F83" s="17" t="s">
        <v>77</v>
      </c>
      <c r="G83" s="69"/>
    </row>
    <row r="84" spans="1:7" ht="48" hidden="1" x14ac:dyDescent="0.25">
      <c r="A84" s="37" t="s">
        <v>24</v>
      </c>
      <c r="B84" s="17" t="s">
        <v>129</v>
      </c>
      <c r="C84" s="17" t="s">
        <v>21</v>
      </c>
      <c r="D84" s="17" t="s">
        <v>38</v>
      </c>
      <c r="E84" s="17" t="s">
        <v>76</v>
      </c>
      <c r="F84" s="17" t="s">
        <v>25</v>
      </c>
      <c r="G84" s="69"/>
    </row>
    <row r="85" spans="1:7" ht="24" x14ac:dyDescent="0.25">
      <c r="A85" s="24" t="s">
        <v>26</v>
      </c>
      <c r="B85" s="17" t="s">
        <v>129</v>
      </c>
      <c r="C85" s="17" t="s">
        <v>21</v>
      </c>
      <c r="D85" s="17" t="s">
        <v>38</v>
      </c>
      <c r="E85" s="17" t="s">
        <v>76</v>
      </c>
      <c r="F85" s="17" t="s">
        <v>27</v>
      </c>
      <c r="G85" s="69"/>
    </row>
    <row r="86" spans="1:7" x14ac:dyDescent="0.25">
      <c r="A86" s="38" t="s">
        <v>86</v>
      </c>
      <c r="B86" s="17" t="s">
        <v>129</v>
      </c>
      <c r="C86" s="17" t="s">
        <v>21</v>
      </c>
      <c r="D86" s="17" t="s">
        <v>38</v>
      </c>
      <c r="E86" s="17" t="s">
        <v>76</v>
      </c>
      <c r="F86" s="17" t="s">
        <v>61</v>
      </c>
      <c r="G86" s="69"/>
    </row>
    <row r="87" spans="1:7" ht="29.25" x14ac:dyDescent="0.25">
      <c r="A87" s="46" t="s">
        <v>42</v>
      </c>
      <c r="B87" s="47" t="s">
        <v>129</v>
      </c>
      <c r="C87" s="47" t="s">
        <v>22</v>
      </c>
      <c r="D87" s="48"/>
      <c r="E87" s="48"/>
      <c r="F87" s="48"/>
      <c r="G87" s="68">
        <f>G88+G99</f>
        <v>277.61099999999999</v>
      </c>
    </row>
    <row r="88" spans="1:7" x14ac:dyDescent="0.25">
      <c r="A88" s="20" t="s">
        <v>43</v>
      </c>
      <c r="B88" s="14" t="s">
        <v>129</v>
      </c>
      <c r="C88" s="14" t="s">
        <v>22</v>
      </c>
      <c r="D88" s="14" t="s">
        <v>9</v>
      </c>
      <c r="E88" s="14"/>
      <c r="F88" s="14"/>
      <c r="G88" s="68">
        <f>G90</f>
        <v>56.320999999999998</v>
      </c>
    </row>
    <row r="89" spans="1:7" ht="24" x14ac:dyDescent="0.25">
      <c r="A89" s="24" t="s">
        <v>30</v>
      </c>
      <c r="B89" s="17" t="s">
        <v>14</v>
      </c>
      <c r="C89" s="17" t="s">
        <v>22</v>
      </c>
      <c r="D89" s="17" t="s">
        <v>9</v>
      </c>
      <c r="E89" s="14" t="s">
        <v>62</v>
      </c>
      <c r="F89" s="17"/>
      <c r="G89" s="69"/>
    </row>
    <row r="90" spans="1:7" ht="24" x14ac:dyDescent="0.25">
      <c r="A90" s="33" t="s">
        <v>95</v>
      </c>
      <c r="B90" s="17" t="s">
        <v>129</v>
      </c>
      <c r="C90" s="17" t="s">
        <v>22</v>
      </c>
      <c r="D90" s="17" t="s">
        <v>9</v>
      </c>
      <c r="E90" s="14" t="s">
        <v>69</v>
      </c>
      <c r="F90" s="17"/>
      <c r="G90" s="69">
        <f>G93</f>
        <v>56.320999999999998</v>
      </c>
    </row>
    <row r="91" spans="1:7" ht="48" hidden="1" x14ac:dyDescent="0.25">
      <c r="A91" s="24" t="s">
        <v>70</v>
      </c>
      <c r="B91" s="80" t="s">
        <v>14</v>
      </c>
      <c r="C91" s="17" t="s">
        <v>22</v>
      </c>
      <c r="D91" s="17" t="s">
        <v>9</v>
      </c>
      <c r="E91" s="17" t="s">
        <v>69</v>
      </c>
      <c r="F91" s="17" t="s">
        <v>71</v>
      </c>
      <c r="G91" s="69"/>
    </row>
    <row r="92" spans="1:7" ht="24" hidden="1" x14ac:dyDescent="0.25">
      <c r="A92" s="33" t="s">
        <v>95</v>
      </c>
      <c r="B92" s="80" t="s">
        <v>14</v>
      </c>
      <c r="C92" s="17" t="s">
        <v>22</v>
      </c>
      <c r="D92" s="17" t="s">
        <v>9</v>
      </c>
      <c r="E92" s="17" t="s">
        <v>69</v>
      </c>
      <c r="F92" s="17"/>
      <c r="G92" s="69"/>
    </row>
    <row r="93" spans="1:7" ht="48" x14ac:dyDescent="0.25">
      <c r="A93" s="24" t="s">
        <v>24</v>
      </c>
      <c r="B93" s="17" t="s">
        <v>129</v>
      </c>
      <c r="C93" s="17" t="s">
        <v>22</v>
      </c>
      <c r="D93" s="17" t="s">
        <v>9</v>
      </c>
      <c r="E93" s="17" t="s">
        <v>69</v>
      </c>
      <c r="F93" s="17" t="s">
        <v>25</v>
      </c>
      <c r="G93" s="69">
        <v>56.320999999999998</v>
      </c>
    </row>
    <row r="94" spans="1:7" hidden="1" x14ac:dyDescent="0.25">
      <c r="A94" s="20" t="s">
        <v>44</v>
      </c>
      <c r="B94" s="14" t="s">
        <v>14</v>
      </c>
      <c r="C94" s="14" t="s">
        <v>22</v>
      </c>
      <c r="D94" s="14" t="s">
        <v>15</v>
      </c>
      <c r="E94" s="14"/>
      <c r="F94" s="14"/>
      <c r="G94" s="68"/>
    </row>
    <row r="95" spans="1:7" ht="24" hidden="1" x14ac:dyDescent="0.25">
      <c r="A95" s="24" t="s">
        <v>30</v>
      </c>
      <c r="B95" s="17" t="s">
        <v>14</v>
      </c>
      <c r="C95" s="17" t="s">
        <v>22</v>
      </c>
      <c r="D95" s="17" t="s">
        <v>15</v>
      </c>
      <c r="E95" s="17" t="s">
        <v>62</v>
      </c>
      <c r="F95" s="17"/>
      <c r="G95" s="69">
        <v>0</v>
      </c>
    </row>
    <row r="96" spans="1:7" ht="24" hidden="1" x14ac:dyDescent="0.25">
      <c r="A96" s="24" t="s">
        <v>45</v>
      </c>
      <c r="B96" s="17" t="s">
        <v>14</v>
      </c>
      <c r="C96" s="17" t="s">
        <v>22</v>
      </c>
      <c r="D96" s="17" t="s">
        <v>15</v>
      </c>
      <c r="E96" s="17" t="s">
        <v>72</v>
      </c>
      <c r="F96" s="17"/>
      <c r="G96" s="69">
        <v>0</v>
      </c>
    </row>
    <row r="97" spans="1:7" ht="48" hidden="1" x14ac:dyDescent="0.25">
      <c r="A97" s="24" t="s">
        <v>24</v>
      </c>
      <c r="B97" s="17" t="s">
        <v>14</v>
      </c>
      <c r="C97" s="17" t="s">
        <v>22</v>
      </c>
      <c r="D97" s="17" t="s">
        <v>15</v>
      </c>
      <c r="E97" s="17" t="s">
        <v>72</v>
      </c>
      <c r="F97" s="17" t="s">
        <v>25</v>
      </c>
      <c r="G97" s="69">
        <v>0</v>
      </c>
    </row>
    <row r="98" spans="1:7" ht="24" hidden="1" x14ac:dyDescent="0.25">
      <c r="A98" s="24" t="s">
        <v>28</v>
      </c>
      <c r="B98" s="17" t="s">
        <v>14</v>
      </c>
      <c r="C98" s="17" t="s">
        <v>22</v>
      </c>
      <c r="D98" s="17" t="s">
        <v>15</v>
      </c>
      <c r="E98" s="17" t="s">
        <v>72</v>
      </c>
      <c r="F98" s="17" t="s">
        <v>29</v>
      </c>
      <c r="G98" s="69">
        <v>0</v>
      </c>
    </row>
    <row r="99" spans="1:7" x14ac:dyDescent="0.25">
      <c r="A99" s="35" t="s">
        <v>46</v>
      </c>
      <c r="B99" s="14" t="s">
        <v>129</v>
      </c>
      <c r="C99" s="14" t="s">
        <v>22</v>
      </c>
      <c r="D99" s="11" t="s">
        <v>10</v>
      </c>
      <c r="E99" s="11" t="s">
        <v>74</v>
      </c>
      <c r="F99" s="15"/>
      <c r="G99" s="74">
        <f>G101+G103+G105+G108+G107</f>
        <v>221.29</v>
      </c>
    </row>
    <row r="100" spans="1:7" ht="24" x14ac:dyDescent="0.25">
      <c r="A100" s="24" t="s">
        <v>30</v>
      </c>
      <c r="B100" s="17" t="s">
        <v>14</v>
      </c>
      <c r="C100" s="17" t="s">
        <v>22</v>
      </c>
      <c r="D100" s="15" t="s">
        <v>10</v>
      </c>
      <c r="E100" s="17" t="s">
        <v>62</v>
      </c>
      <c r="F100" s="15"/>
      <c r="G100" s="73"/>
    </row>
    <row r="101" spans="1:7" x14ac:dyDescent="0.25">
      <c r="A101" s="97" t="s">
        <v>154</v>
      </c>
      <c r="B101" s="17" t="s">
        <v>129</v>
      </c>
      <c r="C101" s="17" t="s">
        <v>22</v>
      </c>
      <c r="D101" s="15" t="s">
        <v>10</v>
      </c>
      <c r="E101" s="15" t="s">
        <v>73</v>
      </c>
      <c r="F101" s="15"/>
      <c r="G101" s="73">
        <f>G102</f>
        <v>0</v>
      </c>
    </row>
    <row r="102" spans="1:7" ht="24.75" x14ac:dyDescent="0.25">
      <c r="A102" s="97" t="s">
        <v>159</v>
      </c>
      <c r="B102" s="17" t="s">
        <v>129</v>
      </c>
      <c r="C102" s="17" t="s">
        <v>22</v>
      </c>
      <c r="D102" s="15" t="s">
        <v>10</v>
      </c>
      <c r="E102" s="15" t="s">
        <v>73</v>
      </c>
      <c r="F102" s="15" t="s">
        <v>25</v>
      </c>
      <c r="G102" s="73"/>
    </row>
    <row r="103" spans="1:7" ht="34.5" x14ac:dyDescent="0.25">
      <c r="A103" s="98" t="s">
        <v>160</v>
      </c>
      <c r="B103" s="14" t="s">
        <v>129</v>
      </c>
      <c r="C103" s="14" t="s">
        <v>22</v>
      </c>
      <c r="D103" s="15" t="s">
        <v>10</v>
      </c>
      <c r="E103" s="15" t="s">
        <v>74</v>
      </c>
      <c r="F103" s="15"/>
      <c r="G103" s="73">
        <f>G104</f>
        <v>31.745999999999999</v>
      </c>
    </row>
    <row r="104" spans="1:7" ht="23.25" x14ac:dyDescent="0.25">
      <c r="A104" s="98" t="s">
        <v>155</v>
      </c>
      <c r="B104" s="14" t="s">
        <v>129</v>
      </c>
      <c r="C104" s="14" t="s">
        <v>22</v>
      </c>
      <c r="D104" s="15" t="s">
        <v>10</v>
      </c>
      <c r="E104" s="15" t="s">
        <v>74</v>
      </c>
      <c r="F104" s="15" t="s">
        <v>25</v>
      </c>
      <c r="G104" s="73">
        <v>31.745999999999999</v>
      </c>
    </row>
    <row r="105" spans="1:7" ht="22.5" x14ac:dyDescent="0.25">
      <c r="A105" s="96" t="s">
        <v>147</v>
      </c>
      <c r="B105" s="14" t="s">
        <v>129</v>
      </c>
      <c r="C105" s="14" t="s">
        <v>22</v>
      </c>
      <c r="D105" s="15" t="s">
        <v>10</v>
      </c>
      <c r="E105" s="15" t="s">
        <v>161</v>
      </c>
      <c r="F105" s="15"/>
      <c r="G105" s="73">
        <f>G106</f>
        <v>17.222000000000001</v>
      </c>
    </row>
    <row r="106" spans="1:7" ht="24.75" x14ac:dyDescent="0.25">
      <c r="A106" s="97" t="s">
        <v>159</v>
      </c>
      <c r="B106" s="14" t="s">
        <v>129</v>
      </c>
      <c r="C106" s="14" t="s">
        <v>22</v>
      </c>
      <c r="D106" s="15" t="s">
        <v>10</v>
      </c>
      <c r="E106" s="15" t="s">
        <v>156</v>
      </c>
      <c r="F106" s="15" t="s">
        <v>35</v>
      </c>
      <c r="G106" s="73">
        <v>17.222000000000001</v>
      </c>
    </row>
    <row r="107" spans="1:7" ht="48" x14ac:dyDescent="0.25">
      <c r="A107" s="24" t="s">
        <v>24</v>
      </c>
      <c r="B107" s="17" t="s">
        <v>14</v>
      </c>
      <c r="C107" s="17" t="s">
        <v>22</v>
      </c>
      <c r="D107" s="15" t="s">
        <v>10</v>
      </c>
      <c r="E107" s="15" t="s">
        <v>73</v>
      </c>
      <c r="F107" s="15" t="s">
        <v>25</v>
      </c>
      <c r="G107" s="73">
        <v>0.1</v>
      </c>
    </row>
    <row r="108" spans="1:7" ht="22.5" x14ac:dyDescent="0.25">
      <c r="A108" s="99" t="s">
        <v>158</v>
      </c>
      <c r="B108" s="17" t="s">
        <v>129</v>
      </c>
      <c r="C108" s="17" t="s">
        <v>22</v>
      </c>
      <c r="D108" s="15" t="s">
        <v>10</v>
      </c>
      <c r="E108" s="15" t="s">
        <v>157</v>
      </c>
      <c r="F108" s="15"/>
      <c r="G108" s="73">
        <f>G109</f>
        <v>172.22200000000001</v>
      </c>
    </row>
    <row r="109" spans="1:7" ht="24.75" x14ac:dyDescent="0.25">
      <c r="A109" s="97" t="s">
        <v>159</v>
      </c>
      <c r="B109" s="17" t="s">
        <v>129</v>
      </c>
      <c r="C109" s="17" t="s">
        <v>22</v>
      </c>
      <c r="D109" s="15" t="s">
        <v>10</v>
      </c>
      <c r="E109" s="15" t="s">
        <v>157</v>
      </c>
      <c r="F109" s="15" t="s">
        <v>25</v>
      </c>
      <c r="G109" s="73">
        <v>172.22200000000001</v>
      </c>
    </row>
    <row r="110" spans="1:7" ht="24.75" x14ac:dyDescent="0.25">
      <c r="A110" s="35" t="s">
        <v>107</v>
      </c>
      <c r="B110" s="14" t="s">
        <v>129</v>
      </c>
      <c r="C110" s="14" t="s">
        <v>22</v>
      </c>
      <c r="D110" s="11" t="s">
        <v>10</v>
      </c>
      <c r="E110" s="11" t="s">
        <v>74</v>
      </c>
      <c r="F110" s="15"/>
      <c r="G110" s="74">
        <f>G111</f>
        <v>0</v>
      </c>
    </row>
    <row r="111" spans="1:7" ht="48" x14ac:dyDescent="0.25">
      <c r="A111" s="24" t="s">
        <v>24</v>
      </c>
      <c r="B111" s="17" t="s">
        <v>129</v>
      </c>
      <c r="C111" s="17" t="s">
        <v>22</v>
      </c>
      <c r="D111" s="15" t="s">
        <v>10</v>
      </c>
      <c r="E111" s="15" t="s">
        <v>74</v>
      </c>
      <c r="F111" s="15" t="s">
        <v>25</v>
      </c>
      <c r="G111" s="73"/>
    </row>
    <row r="112" spans="1:7" hidden="1" x14ac:dyDescent="0.25">
      <c r="A112" s="59" t="s">
        <v>47</v>
      </c>
      <c r="B112" s="49" t="s">
        <v>129</v>
      </c>
      <c r="C112" s="49" t="s">
        <v>23</v>
      </c>
      <c r="D112" s="56" t="s">
        <v>92</v>
      </c>
      <c r="E112" s="53"/>
      <c r="F112" s="53"/>
      <c r="G112" s="74">
        <f>G113</f>
        <v>0</v>
      </c>
    </row>
    <row r="113" spans="1:7" ht="36" hidden="1" x14ac:dyDescent="0.25">
      <c r="A113" s="24" t="s">
        <v>113</v>
      </c>
      <c r="B113" s="71" t="s">
        <v>129</v>
      </c>
      <c r="C113" s="71" t="s">
        <v>23</v>
      </c>
      <c r="D113" s="71" t="s">
        <v>22</v>
      </c>
      <c r="E113" s="15" t="s">
        <v>62</v>
      </c>
      <c r="F113" s="72"/>
      <c r="G113" s="69">
        <v>0</v>
      </c>
    </row>
    <row r="114" spans="1:7" ht="24.75" hidden="1" x14ac:dyDescent="0.25">
      <c r="A114" s="86" t="s">
        <v>119</v>
      </c>
      <c r="B114" s="71" t="s">
        <v>129</v>
      </c>
      <c r="C114" s="71" t="s">
        <v>23</v>
      </c>
      <c r="D114" s="71" t="s">
        <v>22</v>
      </c>
      <c r="E114" s="15" t="s">
        <v>90</v>
      </c>
      <c r="F114" s="72"/>
      <c r="G114" s="69">
        <v>0</v>
      </c>
    </row>
    <row r="115" spans="1:7" ht="48" hidden="1" x14ac:dyDescent="0.25">
      <c r="A115" s="24" t="s">
        <v>91</v>
      </c>
      <c r="B115" s="71" t="s">
        <v>129</v>
      </c>
      <c r="C115" s="71" t="s">
        <v>23</v>
      </c>
      <c r="D115" s="71" t="s">
        <v>22</v>
      </c>
      <c r="E115" s="15" t="s">
        <v>90</v>
      </c>
      <c r="F115" s="83">
        <v>244</v>
      </c>
      <c r="G115" s="69">
        <v>0</v>
      </c>
    </row>
    <row r="116" spans="1:7" hidden="1" x14ac:dyDescent="0.25">
      <c r="A116" s="20" t="s">
        <v>96</v>
      </c>
      <c r="B116" s="14" t="s">
        <v>14</v>
      </c>
      <c r="C116" s="14" t="s">
        <v>23</v>
      </c>
      <c r="D116" s="11" t="s">
        <v>23</v>
      </c>
      <c r="E116" s="14"/>
      <c r="F116" s="11"/>
      <c r="G116" s="74"/>
    </row>
    <row r="117" spans="1:7" hidden="1" x14ac:dyDescent="0.25">
      <c r="A117" s="16" t="s">
        <v>96</v>
      </c>
      <c r="B117" s="17" t="s">
        <v>129</v>
      </c>
      <c r="C117" s="17" t="s">
        <v>23</v>
      </c>
      <c r="D117" s="15" t="s">
        <v>23</v>
      </c>
      <c r="E117" s="15" t="s">
        <v>62</v>
      </c>
      <c r="F117" s="15"/>
      <c r="G117" s="69">
        <v>0</v>
      </c>
    </row>
    <row r="118" spans="1:7" ht="24" hidden="1" x14ac:dyDescent="0.25">
      <c r="A118" s="24" t="s">
        <v>120</v>
      </c>
      <c r="B118" s="17" t="s">
        <v>129</v>
      </c>
      <c r="C118" s="17" t="s">
        <v>23</v>
      </c>
      <c r="D118" s="15" t="s">
        <v>23</v>
      </c>
      <c r="E118" s="15" t="s">
        <v>75</v>
      </c>
      <c r="F118" s="15"/>
      <c r="G118" s="69"/>
    </row>
    <row r="119" spans="1:7" ht="48" hidden="1" x14ac:dyDescent="0.25">
      <c r="A119" s="36" t="s">
        <v>24</v>
      </c>
      <c r="B119" s="17" t="s">
        <v>129</v>
      </c>
      <c r="C119" s="17" t="s">
        <v>23</v>
      </c>
      <c r="D119" s="15" t="s">
        <v>23</v>
      </c>
      <c r="E119" s="15" t="s">
        <v>75</v>
      </c>
      <c r="F119" s="15" t="s">
        <v>25</v>
      </c>
      <c r="G119" s="69"/>
    </row>
    <row r="120" spans="1:7" x14ac:dyDescent="0.25">
      <c r="A120" s="57" t="s">
        <v>48</v>
      </c>
      <c r="B120" s="58" t="s">
        <v>129</v>
      </c>
      <c r="C120" s="58" t="s">
        <v>49</v>
      </c>
      <c r="D120" s="58"/>
      <c r="E120" s="58"/>
      <c r="F120" s="58"/>
      <c r="G120" s="68">
        <f>G121</f>
        <v>1809.72</v>
      </c>
    </row>
    <row r="121" spans="1:7" x14ac:dyDescent="0.25">
      <c r="A121" s="34" t="s">
        <v>50</v>
      </c>
      <c r="B121" s="17" t="s">
        <v>129</v>
      </c>
      <c r="C121" s="17" t="s">
        <v>49</v>
      </c>
      <c r="D121" s="17" t="s">
        <v>9</v>
      </c>
      <c r="E121" s="17"/>
      <c r="F121" s="14"/>
      <c r="G121" s="68">
        <f>G129</f>
        <v>1809.72</v>
      </c>
    </row>
    <row r="122" spans="1:7" ht="24" hidden="1" x14ac:dyDescent="0.25">
      <c r="A122" s="32" t="s">
        <v>30</v>
      </c>
      <c r="B122" s="14" t="s">
        <v>14</v>
      </c>
      <c r="C122" s="14" t="s">
        <v>49</v>
      </c>
      <c r="D122" s="14" t="s">
        <v>9</v>
      </c>
      <c r="E122" s="11" t="s">
        <v>62</v>
      </c>
      <c r="F122" s="14"/>
      <c r="G122" s="68"/>
    </row>
    <row r="123" spans="1:7" ht="36" hidden="1" x14ac:dyDescent="0.25">
      <c r="A123" s="24" t="s">
        <v>51</v>
      </c>
      <c r="B123" s="14" t="s">
        <v>129</v>
      </c>
      <c r="C123" s="14" t="s">
        <v>49</v>
      </c>
      <c r="D123" s="14" t="s">
        <v>9</v>
      </c>
      <c r="E123" s="14" t="s">
        <v>76</v>
      </c>
      <c r="F123" s="14"/>
      <c r="G123" s="69">
        <v>0</v>
      </c>
    </row>
    <row r="124" spans="1:7" ht="48" hidden="1" x14ac:dyDescent="0.25">
      <c r="A124" s="37" t="s">
        <v>52</v>
      </c>
      <c r="B124" s="17" t="s">
        <v>129</v>
      </c>
      <c r="C124" s="17" t="s">
        <v>49</v>
      </c>
      <c r="D124" s="17" t="s">
        <v>9</v>
      </c>
      <c r="E124" s="17" t="s">
        <v>76</v>
      </c>
      <c r="F124" s="17" t="s">
        <v>53</v>
      </c>
      <c r="G124" s="69">
        <v>0</v>
      </c>
    </row>
    <row r="125" spans="1:7" ht="60.75" hidden="1" x14ac:dyDescent="0.25">
      <c r="A125" s="86" t="s">
        <v>114</v>
      </c>
      <c r="B125" s="17" t="s">
        <v>129</v>
      </c>
      <c r="C125" s="17" t="s">
        <v>49</v>
      </c>
      <c r="D125" s="17" t="s">
        <v>9</v>
      </c>
      <c r="E125" s="17" t="s">
        <v>76</v>
      </c>
      <c r="F125" s="17" t="s">
        <v>77</v>
      </c>
      <c r="G125" s="69">
        <v>0</v>
      </c>
    </row>
    <row r="126" spans="1:7" ht="48" hidden="1" x14ac:dyDescent="0.25">
      <c r="A126" s="37" t="s">
        <v>24</v>
      </c>
      <c r="B126" s="17" t="s">
        <v>129</v>
      </c>
      <c r="C126" s="17" t="s">
        <v>49</v>
      </c>
      <c r="D126" s="17" t="s">
        <v>9</v>
      </c>
      <c r="E126" s="17" t="s">
        <v>76</v>
      </c>
      <c r="F126" s="17" t="s">
        <v>25</v>
      </c>
      <c r="G126" s="69">
        <v>0</v>
      </c>
    </row>
    <row r="127" spans="1:7" hidden="1" x14ac:dyDescent="0.25">
      <c r="A127" s="38" t="s">
        <v>86</v>
      </c>
      <c r="B127" s="17" t="s">
        <v>129</v>
      </c>
      <c r="C127" s="17" t="s">
        <v>49</v>
      </c>
      <c r="D127" s="17" t="s">
        <v>9</v>
      </c>
      <c r="E127" s="17" t="s">
        <v>76</v>
      </c>
      <c r="F127" s="17" t="s">
        <v>61</v>
      </c>
      <c r="G127" s="69">
        <v>0</v>
      </c>
    </row>
    <row r="128" spans="1:7" ht="24" x14ac:dyDescent="0.25">
      <c r="A128" s="32" t="s">
        <v>30</v>
      </c>
      <c r="B128" s="14" t="s">
        <v>14</v>
      </c>
      <c r="C128" s="14" t="s">
        <v>49</v>
      </c>
      <c r="D128" s="14" t="s">
        <v>9</v>
      </c>
      <c r="E128" s="11" t="s">
        <v>62</v>
      </c>
      <c r="F128" s="14"/>
      <c r="G128" s="69">
        <f>G129</f>
        <v>1809.72</v>
      </c>
    </row>
    <row r="129" spans="1:7" ht="36" x14ac:dyDescent="0.25">
      <c r="A129" s="36" t="s">
        <v>97</v>
      </c>
      <c r="B129" s="14" t="s">
        <v>129</v>
      </c>
      <c r="C129" s="14" t="s">
        <v>49</v>
      </c>
      <c r="D129" s="14" t="s">
        <v>9</v>
      </c>
      <c r="E129" s="14" t="s">
        <v>78</v>
      </c>
      <c r="F129" s="14"/>
      <c r="G129" s="69">
        <f>SUM(G130:G136)</f>
        <v>1809.72</v>
      </c>
    </row>
    <row r="130" spans="1:7" ht="48" x14ac:dyDescent="0.25">
      <c r="A130" s="36" t="s">
        <v>52</v>
      </c>
      <c r="B130" s="17" t="s">
        <v>129</v>
      </c>
      <c r="C130" s="17" t="s">
        <v>49</v>
      </c>
      <c r="D130" s="17" t="s">
        <v>9</v>
      </c>
      <c r="E130" s="17" t="s">
        <v>78</v>
      </c>
      <c r="F130" s="17" t="s">
        <v>53</v>
      </c>
      <c r="G130" s="92">
        <v>760</v>
      </c>
    </row>
    <row r="131" spans="1:7" ht="60.75" x14ac:dyDescent="0.25">
      <c r="A131" s="86" t="s">
        <v>114</v>
      </c>
      <c r="B131" s="17" t="s">
        <v>129</v>
      </c>
      <c r="C131" s="17" t="s">
        <v>49</v>
      </c>
      <c r="D131" s="17" t="s">
        <v>9</v>
      </c>
      <c r="E131" s="17" t="s">
        <v>78</v>
      </c>
      <c r="F131" s="17" t="s">
        <v>77</v>
      </c>
      <c r="G131" s="92">
        <v>229.52</v>
      </c>
    </row>
    <row r="132" spans="1:7" ht="48" x14ac:dyDescent="0.25">
      <c r="A132" s="36" t="s">
        <v>24</v>
      </c>
      <c r="B132" s="17" t="s">
        <v>129</v>
      </c>
      <c r="C132" s="17" t="s">
        <v>49</v>
      </c>
      <c r="D132" s="15" t="s">
        <v>9</v>
      </c>
      <c r="E132" s="17" t="s">
        <v>78</v>
      </c>
      <c r="F132" s="15" t="s">
        <v>25</v>
      </c>
      <c r="G132" s="92">
        <v>439.2</v>
      </c>
    </row>
    <row r="133" spans="1:7" x14ac:dyDescent="0.25">
      <c r="A133" s="89" t="s">
        <v>132</v>
      </c>
      <c r="B133" s="15" t="s">
        <v>129</v>
      </c>
      <c r="C133" s="15" t="s">
        <v>49</v>
      </c>
      <c r="D133" s="15" t="s">
        <v>9</v>
      </c>
      <c r="E133" s="15" t="s">
        <v>133</v>
      </c>
      <c r="F133" s="15" t="s">
        <v>100</v>
      </c>
      <c r="G133" s="92">
        <v>323.18200000000002</v>
      </c>
    </row>
    <row r="134" spans="1:7" ht="24" x14ac:dyDescent="0.25">
      <c r="A134" s="89" t="s">
        <v>134</v>
      </c>
      <c r="B134" s="15" t="s">
        <v>129</v>
      </c>
      <c r="C134" s="15" t="s">
        <v>49</v>
      </c>
      <c r="D134" s="15" t="s">
        <v>9</v>
      </c>
      <c r="E134" s="15" t="s">
        <v>133</v>
      </c>
      <c r="F134" s="15" t="s">
        <v>27</v>
      </c>
      <c r="G134" s="69"/>
    </row>
    <row r="135" spans="1:7" x14ac:dyDescent="0.25">
      <c r="A135" s="54" t="s">
        <v>165</v>
      </c>
      <c r="B135" s="15" t="s">
        <v>129</v>
      </c>
      <c r="C135" s="15" t="s">
        <v>49</v>
      </c>
      <c r="D135" s="15" t="s">
        <v>9</v>
      </c>
      <c r="E135" s="15" t="s">
        <v>87</v>
      </c>
      <c r="F135" s="15" t="s">
        <v>61</v>
      </c>
      <c r="G135" s="69">
        <v>1</v>
      </c>
    </row>
    <row r="136" spans="1:7" x14ac:dyDescent="0.25">
      <c r="A136" s="100" t="s">
        <v>162</v>
      </c>
      <c r="B136" s="15" t="s">
        <v>129</v>
      </c>
      <c r="C136" s="15" t="s">
        <v>49</v>
      </c>
      <c r="D136" s="15" t="s">
        <v>9</v>
      </c>
      <c r="E136" s="15" t="s">
        <v>164</v>
      </c>
      <c r="F136" s="15" t="s">
        <v>163</v>
      </c>
      <c r="G136" s="69">
        <v>56.817999999999998</v>
      </c>
    </row>
    <row r="137" spans="1:7" x14ac:dyDescent="0.25">
      <c r="A137" s="55" t="s">
        <v>55</v>
      </c>
      <c r="B137" s="56" t="s">
        <v>129</v>
      </c>
      <c r="C137" s="56" t="s">
        <v>54</v>
      </c>
      <c r="D137" s="53"/>
      <c r="E137" s="53"/>
      <c r="F137" s="53"/>
      <c r="G137" s="74">
        <f>G138</f>
        <v>8109.5700000000006</v>
      </c>
    </row>
    <row r="138" spans="1:7" x14ac:dyDescent="0.25">
      <c r="A138" s="35"/>
      <c r="B138" s="15" t="s">
        <v>129</v>
      </c>
      <c r="C138" s="11" t="s">
        <v>54</v>
      </c>
      <c r="D138" s="11" t="s">
        <v>9</v>
      </c>
      <c r="E138" s="15"/>
      <c r="F138" s="15"/>
      <c r="G138" s="73">
        <f>G140+G141</f>
        <v>8109.5700000000006</v>
      </c>
    </row>
    <row r="139" spans="1:7" ht="24" x14ac:dyDescent="0.25">
      <c r="A139" s="24" t="s">
        <v>30</v>
      </c>
      <c r="B139" s="15" t="s">
        <v>14</v>
      </c>
      <c r="C139" s="15" t="s">
        <v>54</v>
      </c>
      <c r="D139" s="15" t="s">
        <v>9</v>
      </c>
      <c r="E139" s="11" t="s">
        <v>62</v>
      </c>
      <c r="F139" s="15"/>
      <c r="G139" s="73"/>
    </row>
    <row r="140" spans="1:7" ht="24" x14ac:dyDescent="0.25">
      <c r="A140" s="19" t="s">
        <v>135</v>
      </c>
      <c r="B140" s="15" t="s">
        <v>129</v>
      </c>
      <c r="C140" s="15" t="s">
        <v>54</v>
      </c>
      <c r="D140" s="15" t="s">
        <v>10</v>
      </c>
      <c r="E140" s="95" t="s">
        <v>136</v>
      </c>
      <c r="F140" s="15" t="s">
        <v>141</v>
      </c>
      <c r="G140" s="92">
        <v>810.95699999999999</v>
      </c>
    </row>
    <row r="141" spans="1:7" ht="24" x14ac:dyDescent="0.25">
      <c r="A141" s="19" t="s">
        <v>135</v>
      </c>
      <c r="B141" s="15" t="s">
        <v>129</v>
      </c>
      <c r="C141" s="15" t="s">
        <v>54</v>
      </c>
      <c r="D141" s="15" t="s">
        <v>10</v>
      </c>
      <c r="E141" s="95" t="s">
        <v>137</v>
      </c>
      <c r="F141" s="15" t="s">
        <v>141</v>
      </c>
      <c r="G141" s="92">
        <v>7298.6130000000003</v>
      </c>
    </row>
    <row r="142" spans="1:7" ht="24.75" x14ac:dyDescent="0.25">
      <c r="A142" s="39" t="s">
        <v>135</v>
      </c>
      <c r="B142" s="66" t="s">
        <v>129</v>
      </c>
      <c r="C142" s="15" t="s">
        <v>54</v>
      </c>
      <c r="D142" s="15" t="s">
        <v>10</v>
      </c>
      <c r="E142" s="15" t="s">
        <v>136</v>
      </c>
      <c r="F142" s="66" t="s">
        <v>130</v>
      </c>
      <c r="G142" s="68"/>
    </row>
    <row r="143" spans="1:7" x14ac:dyDescent="0.25">
      <c r="A143" s="88"/>
      <c r="B143" s="90"/>
      <c r="C143" s="90"/>
      <c r="D143" s="90"/>
      <c r="E143" s="90"/>
      <c r="F143" s="90"/>
      <c r="G143" s="91">
        <f>G10+G53+G59+G66+G87+G112+G120+G137</f>
        <v>13261.378000000001</v>
      </c>
    </row>
  </sheetData>
  <mergeCells count="4">
    <mergeCell ref="A2:G2"/>
    <mergeCell ref="E3:G3"/>
    <mergeCell ref="A4:G4"/>
    <mergeCell ref="A5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2"/>
  <sheetViews>
    <sheetView topLeftCell="A131" zoomScale="120" zoomScaleNormal="120" workbookViewId="0">
      <selection sqref="A1:G146"/>
    </sheetView>
  </sheetViews>
  <sheetFormatPr defaultRowHeight="15" x14ac:dyDescent="0.25"/>
  <cols>
    <col min="1" max="1" width="41.42578125" customWidth="1"/>
    <col min="2" max="2" width="5" customWidth="1"/>
    <col min="3" max="4" width="5.28515625" customWidth="1"/>
    <col min="5" max="5" width="10.7109375" customWidth="1"/>
    <col min="6" max="6" width="5.42578125" customWidth="1"/>
    <col min="7" max="7" width="10.140625" customWidth="1"/>
    <col min="8" max="8" width="14.140625" customWidth="1"/>
    <col min="9" max="9" width="15" customWidth="1"/>
    <col min="10" max="10" width="11.28515625" customWidth="1"/>
    <col min="255" max="255" width="41.42578125" customWidth="1"/>
    <col min="256" max="256" width="5" customWidth="1"/>
    <col min="257" max="258" width="5.28515625" customWidth="1"/>
    <col min="259" max="259" width="9.42578125" customWidth="1"/>
    <col min="260" max="260" width="5.42578125" customWidth="1"/>
    <col min="261" max="261" width="10.140625" customWidth="1"/>
    <col min="262" max="262" width="11" customWidth="1"/>
    <col min="263" max="263" width="9.5703125" customWidth="1"/>
    <col min="264" max="264" width="14.140625" customWidth="1"/>
    <col min="265" max="265" width="15" customWidth="1"/>
    <col min="266" max="266" width="11.28515625" customWidth="1"/>
    <col min="511" max="511" width="41.42578125" customWidth="1"/>
    <col min="512" max="512" width="5" customWidth="1"/>
    <col min="513" max="514" width="5.28515625" customWidth="1"/>
    <col min="515" max="515" width="9.42578125" customWidth="1"/>
    <col min="516" max="516" width="5.42578125" customWidth="1"/>
    <col min="517" max="517" width="10.140625" customWidth="1"/>
    <col min="518" max="518" width="11" customWidth="1"/>
    <col min="519" max="519" width="9.5703125" customWidth="1"/>
    <col min="520" max="520" width="14.140625" customWidth="1"/>
    <col min="521" max="521" width="15" customWidth="1"/>
    <col min="522" max="522" width="11.28515625" customWidth="1"/>
    <col min="767" max="767" width="41.42578125" customWidth="1"/>
    <col min="768" max="768" width="5" customWidth="1"/>
    <col min="769" max="770" width="5.28515625" customWidth="1"/>
    <col min="771" max="771" width="9.42578125" customWidth="1"/>
    <col min="772" max="772" width="5.42578125" customWidth="1"/>
    <col min="773" max="773" width="10.140625" customWidth="1"/>
    <col min="774" max="774" width="11" customWidth="1"/>
    <col min="775" max="775" width="9.5703125" customWidth="1"/>
    <col min="776" max="776" width="14.140625" customWidth="1"/>
    <col min="777" max="777" width="15" customWidth="1"/>
    <col min="778" max="778" width="11.28515625" customWidth="1"/>
    <col min="1023" max="1023" width="41.42578125" customWidth="1"/>
    <col min="1024" max="1024" width="5" customWidth="1"/>
    <col min="1025" max="1026" width="5.28515625" customWidth="1"/>
    <col min="1027" max="1027" width="9.42578125" customWidth="1"/>
    <col min="1028" max="1028" width="5.42578125" customWidth="1"/>
    <col min="1029" max="1029" width="10.140625" customWidth="1"/>
    <col min="1030" max="1030" width="11" customWidth="1"/>
    <col min="1031" max="1031" width="9.5703125" customWidth="1"/>
    <col min="1032" max="1032" width="14.140625" customWidth="1"/>
    <col min="1033" max="1033" width="15" customWidth="1"/>
    <col min="1034" max="1034" width="11.28515625" customWidth="1"/>
    <col min="1279" max="1279" width="41.42578125" customWidth="1"/>
    <col min="1280" max="1280" width="5" customWidth="1"/>
    <col min="1281" max="1282" width="5.28515625" customWidth="1"/>
    <col min="1283" max="1283" width="9.42578125" customWidth="1"/>
    <col min="1284" max="1284" width="5.42578125" customWidth="1"/>
    <col min="1285" max="1285" width="10.140625" customWidth="1"/>
    <col min="1286" max="1286" width="11" customWidth="1"/>
    <col min="1287" max="1287" width="9.5703125" customWidth="1"/>
    <col min="1288" max="1288" width="14.140625" customWidth="1"/>
    <col min="1289" max="1289" width="15" customWidth="1"/>
    <col min="1290" max="1290" width="11.28515625" customWidth="1"/>
    <col min="1535" max="1535" width="41.42578125" customWidth="1"/>
    <col min="1536" max="1536" width="5" customWidth="1"/>
    <col min="1537" max="1538" width="5.28515625" customWidth="1"/>
    <col min="1539" max="1539" width="9.42578125" customWidth="1"/>
    <col min="1540" max="1540" width="5.42578125" customWidth="1"/>
    <col min="1541" max="1541" width="10.140625" customWidth="1"/>
    <col min="1542" max="1542" width="11" customWidth="1"/>
    <col min="1543" max="1543" width="9.5703125" customWidth="1"/>
    <col min="1544" max="1544" width="14.140625" customWidth="1"/>
    <col min="1545" max="1545" width="15" customWidth="1"/>
    <col min="1546" max="1546" width="11.28515625" customWidth="1"/>
    <col min="1791" max="1791" width="41.42578125" customWidth="1"/>
    <col min="1792" max="1792" width="5" customWidth="1"/>
    <col min="1793" max="1794" width="5.28515625" customWidth="1"/>
    <col min="1795" max="1795" width="9.42578125" customWidth="1"/>
    <col min="1796" max="1796" width="5.42578125" customWidth="1"/>
    <col min="1797" max="1797" width="10.140625" customWidth="1"/>
    <col min="1798" max="1798" width="11" customWidth="1"/>
    <col min="1799" max="1799" width="9.5703125" customWidth="1"/>
    <col min="1800" max="1800" width="14.140625" customWidth="1"/>
    <col min="1801" max="1801" width="15" customWidth="1"/>
    <col min="1802" max="1802" width="11.28515625" customWidth="1"/>
    <col min="2047" max="2047" width="41.42578125" customWidth="1"/>
    <col min="2048" max="2048" width="5" customWidth="1"/>
    <col min="2049" max="2050" width="5.28515625" customWidth="1"/>
    <col min="2051" max="2051" width="9.42578125" customWidth="1"/>
    <col min="2052" max="2052" width="5.42578125" customWidth="1"/>
    <col min="2053" max="2053" width="10.140625" customWidth="1"/>
    <col min="2054" max="2054" width="11" customWidth="1"/>
    <col min="2055" max="2055" width="9.5703125" customWidth="1"/>
    <col min="2056" max="2056" width="14.140625" customWidth="1"/>
    <col min="2057" max="2057" width="15" customWidth="1"/>
    <col min="2058" max="2058" width="11.28515625" customWidth="1"/>
    <col min="2303" max="2303" width="41.42578125" customWidth="1"/>
    <col min="2304" max="2304" width="5" customWidth="1"/>
    <col min="2305" max="2306" width="5.28515625" customWidth="1"/>
    <col min="2307" max="2307" width="9.42578125" customWidth="1"/>
    <col min="2308" max="2308" width="5.42578125" customWidth="1"/>
    <col min="2309" max="2309" width="10.140625" customWidth="1"/>
    <col min="2310" max="2310" width="11" customWidth="1"/>
    <col min="2311" max="2311" width="9.5703125" customWidth="1"/>
    <col min="2312" max="2312" width="14.140625" customWidth="1"/>
    <col min="2313" max="2313" width="15" customWidth="1"/>
    <col min="2314" max="2314" width="11.28515625" customWidth="1"/>
    <col min="2559" max="2559" width="41.42578125" customWidth="1"/>
    <col min="2560" max="2560" width="5" customWidth="1"/>
    <col min="2561" max="2562" width="5.28515625" customWidth="1"/>
    <col min="2563" max="2563" width="9.42578125" customWidth="1"/>
    <col min="2564" max="2564" width="5.42578125" customWidth="1"/>
    <col min="2565" max="2565" width="10.140625" customWidth="1"/>
    <col min="2566" max="2566" width="11" customWidth="1"/>
    <col min="2567" max="2567" width="9.5703125" customWidth="1"/>
    <col min="2568" max="2568" width="14.140625" customWidth="1"/>
    <col min="2569" max="2569" width="15" customWidth="1"/>
    <col min="2570" max="2570" width="11.28515625" customWidth="1"/>
    <col min="2815" max="2815" width="41.42578125" customWidth="1"/>
    <col min="2816" max="2816" width="5" customWidth="1"/>
    <col min="2817" max="2818" width="5.28515625" customWidth="1"/>
    <col min="2819" max="2819" width="9.42578125" customWidth="1"/>
    <col min="2820" max="2820" width="5.42578125" customWidth="1"/>
    <col min="2821" max="2821" width="10.140625" customWidth="1"/>
    <col min="2822" max="2822" width="11" customWidth="1"/>
    <col min="2823" max="2823" width="9.5703125" customWidth="1"/>
    <col min="2824" max="2824" width="14.140625" customWidth="1"/>
    <col min="2825" max="2825" width="15" customWidth="1"/>
    <col min="2826" max="2826" width="11.28515625" customWidth="1"/>
    <col min="3071" max="3071" width="41.42578125" customWidth="1"/>
    <col min="3072" max="3072" width="5" customWidth="1"/>
    <col min="3073" max="3074" width="5.28515625" customWidth="1"/>
    <col min="3075" max="3075" width="9.42578125" customWidth="1"/>
    <col min="3076" max="3076" width="5.42578125" customWidth="1"/>
    <col min="3077" max="3077" width="10.140625" customWidth="1"/>
    <col min="3078" max="3078" width="11" customWidth="1"/>
    <col min="3079" max="3079" width="9.5703125" customWidth="1"/>
    <col min="3080" max="3080" width="14.140625" customWidth="1"/>
    <col min="3081" max="3081" width="15" customWidth="1"/>
    <col min="3082" max="3082" width="11.28515625" customWidth="1"/>
    <col min="3327" max="3327" width="41.42578125" customWidth="1"/>
    <col min="3328" max="3328" width="5" customWidth="1"/>
    <col min="3329" max="3330" width="5.28515625" customWidth="1"/>
    <col min="3331" max="3331" width="9.42578125" customWidth="1"/>
    <col min="3332" max="3332" width="5.42578125" customWidth="1"/>
    <col min="3333" max="3333" width="10.140625" customWidth="1"/>
    <col min="3334" max="3334" width="11" customWidth="1"/>
    <col min="3335" max="3335" width="9.5703125" customWidth="1"/>
    <col min="3336" max="3336" width="14.140625" customWidth="1"/>
    <col min="3337" max="3337" width="15" customWidth="1"/>
    <col min="3338" max="3338" width="11.28515625" customWidth="1"/>
    <col min="3583" max="3583" width="41.42578125" customWidth="1"/>
    <col min="3584" max="3584" width="5" customWidth="1"/>
    <col min="3585" max="3586" width="5.28515625" customWidth="1"/>
    <col min="3587" max="3587" width="9.42578125" customWidth="1"/>
    <col min="3588" max="3588" width="5.42578125" customWidth="1"/>
    <col min="3589" max="3589" width="10.140625" customWidth="1"/>
    <col min="3590" max="3590" width="11" customWidth="1"/>
    <col min="3591" max="3591" width="9.5703125" customWidth="1"/>
    <col min="3592" max="3592" width="14.140625" customWidth="1"/>
    <col min="3593" max="3593" width="15" customWidth="1"/>
    <col min="3594" max="3594" width="11.28515625" customWidth="1"/>
    <col min="3839" max="3839" width="41.42578125" customWidth="1"/>
    <col min="3840" max="3840" width="5" customWidth="1"/>
    <col min="3841" max="3842" width="5.28515625" customWidth="1"/>
    <col min="3843" max="3843" width="9.42578125" customWidth="1"/>
    <col min="3844" max="3844" width="5.42578125" customWidth="1"/>
    <col min="3845" max="3845" width="10.140625" customWidth="1"/>
    <col min="3846" max="3846" width="11" customWidth="1"/>
    <col min="3847" max="3847" width="9.5703125" customWidth="1"/>
    <col min="3848" max="3848" width="14.140625" customWidth="1"/>
    <col min="3849" max="3849" width="15" customWidth="1"/>
    <col min="3850" max="3850" width="11.28515625" customWidth="1"/>
    <col min="4095" max="4095" width="41.42578125" customWidth="1"/>
    <col min="4096" max="4096" width="5" customWidth="1"/>
    <col min="4097" max="4098" width="5.28515625" customWidth="1"/>
    <col min="4099" max="4099" width="9.42578125" customWidth="1"/>
    <col min="4100" max="4100" width="5.42578125" customWidth="1"/>
    <col min="4101" max="4101" width="10.140625" customWidth="1"/>
    <col min="4102" max="4102" width="11" customWidth="1"/>
    <col min="4103" max="4103" width="9.5703125" customWidth="1"/>
    <col min="4104" max="4104" width="14.140625" customWidth="1"/>
    <col min="4105" max="4105" width="15" customWidth="1"/>
    <col min="4106" max="4106" width="11.28515625" customWidth="1"/>
    <col min="4351" max="4351" width="41.42578125" customWidth="1"/>
    <col min="4352" max="4352" width="5" customWidth="1"/>
    <col min="4353" max="4354" width="5.28515625" customWidth="1"/>
    <col min="4355" max="4355" width="9.42578125" customWidth="1"/>
    <col min="4356" max="4356" width="5.42578125" customWidth="1"/>
    <col min="4357" max="4357" width="10.140625" customWidth="1"/>
    <col min="4358" max="4358" width="11" customWidth="1"/>
    <col min="4359" max="4359" width="9.5703125" customWidth="1"/>
    <col min="4360" max="4360" width="14.140625" customWidth="1"/>
    <col min="4361" max="4361" width="15" customWidth="1"/>
    <col min="4362" max="4362" width="11.28515625" customWidth="1"/>
    <col min="4607" max="4607" width="41.42578125" customWidth="1"/>
    <col min="4608" max="4608" width="5" customWidth="1"/>
    <col min="4609" max="4610" width="5.28515625" customWidth="1"/>
    <col min="4611" max="4611" width="9.42578125" customWidth="1"/>
    <col min="4612" max="4612" width="5.42578125" customWidth="1"/>
    <col min="4613" max="4613" width="10.140625" customWidth="1"/>
    <col min="4614" max="4614" width="11" customWidth="1"/>
    <col min="4615" max="4615" width="9.5703125" customWidth="1"/>
    <col min="4616" max="4616" width="14.140625" customWidth="1"/>
    <col min="4617" max="4617" width="15" customWidth="1"/>
    <col min="4618" max="4618" width="11.28515625" customWidth="1"/>
    <col min="4863" max="4863" width="41.42578125" customWidth="1"/>
    <col min="4864" max="4864" width="5" customWidth="1"/>
    <col min="4865" max="4866" width="5.28515625" customWidth="1"/>
    <col min="4867" max="4867" width="9.42578125" customWidth="1"/>
    <col min="4868" max="4868" width="5.42578125" customWidth="1"/>
    <col min="4869" max="4869" width="10.140625" customWidth="1"/>
    <col min="4870" max="4870" width="11" customWidth="1"/>
    <col min="4871" max="4871" width="9.5703125" customWidth="1"/>
    <col min="4872" max="4872" width="14.140625" customWidth="1"/>
    <col min="4873" max="4873" width="15" customWidth="1"/>
    <col min="4874" max="4874" width="11.28515625" customWidth="1"/>
    <col min="5119" max="5119" width="41.42578125" customWidth="1"/>
    <col min="5120" max="5120" width="5" customWidth="1"/>
    <col min="5121" max="5122" width="5.28515625" customWidth="1"/>
    <col min="5123" max="5123" width="9.42578125" customWidth="1"/>
    <col min="5124" max="5124" width="5.42578125" customWidth="1"/>
    <col min="5125" max="5125" width="10.140625" customWidth="1"/>
    <col min="5126" max="5126" width="11" customWidth="1"/>
    <col min="5127" max="5127" width="9.5703125" customWidth="1"/>
    <col min="5128" max="5128" width="14.140625" customWidth="1"/>
    <col min="5129" max="5129" width="15" customWidth="1"/>
    <col min="5130" max="5130" width="11.28515625" customWidth="1"/>
    <col min="5375" max="5375" width="41.42578125" customWidth="1"/>
    <col min="5376" max="5376" width="5" customWidth="1"/>
    <col min="5377" max="5378" width="5.28515625" customWidth="1"/>
    <col min="5379" max="5379" width="9.42578125" customWidth="1"/>
    <col min="5380" max="5380" width="5.42578125" customWidth="1"/>
    <col min="5381" max="5381" width="10.140625" customWidth="1"/>
    <col min="5382" max="5382" width="11" customWidth="1"/>
    <col min="5383" max="5383" width="9.5703125" customWidth="1"/>
    <col min="5384" max="5384" width="14.140625" customWidth="1"/>
    <col min="5385" max="5385" width="15" customWidth="1"/>
    <col min="5386" max="5386" width="11.28515625" customWidth="1"/>
    <col min="5631" max="5631" width="41.42578125" customWidth="1"/>
    <col min="5632" max="5632" width="5" customWidth="1"/>
    <col min="5633" max="5634" width="5.28515625" customWidth="1"/>
    <col min="5635" max="5635" width="9.42578125" customWidth="1"/>
    <col min="5636" max="5636" width="5.42578125" customWidth="1"/>
    <col min="5637" max="5637" width="10.140625" customWidth="1"/>
    <col min="5638" max="5638" width="11" customWidth="1"/>
    <col min="5639" max="5639" width="9.5703125" customWidth="1"/>
    <col min="5640" max="5640" width="14.140625" customWidth="1"/>
    <col min="5641" max="5641" width="15" customWidth="1"/>
    <col min="5642" max="5642" width="11.28515625" customWidth="1"/>
    <col min="5887" max="5887" width="41.42578125" customWidth="1"/>
    <col min="5888" max="5888" width="5" customWidth="1"/>
    <col min="5889" max="5890" width="5.28515625" customWidth="1"/>
    <col min="5891" max="5891" width="9.42578125" customWidth="1"/>
    <col min="5892" max="5892" width="5.42578125" customWidth="1"/>
    <col min="5893" max="5893" width="10.140625" customWidth="1"/>
    <col min="5894" max="5894" width="11" customWidth="1"/>
    <col min="5895" max="5895" width="9.5703125" customWidth="1"/>
    <col min="5896" max="5896" width="14.140625" customWidth="1"/>
    <col min="5897" max="5897" width="15" customWidth="1"/>
    <col min="5898" max="5898" width="11.28515625" customWidth="1"/>
    <col min="6143" max="6143" width="41.42578125" customWidth="1"/>
    <col min="6144" max="6144" width="5" customWidth="1"/>
    <col min="6145" max="6146" width="5.28515625" customWidth="1"/>
    <col min="6147" max="6147" width="9.42578125" customWidth="1"/>
    <col min="6148" max="6148" width="5.42578125" customWidth="1"/>
    <col min="6149" max="6149" width="10.140625" customWidth="1"/>
    <col min="6150" max="6150" width="11" customWidth="1"/>
    <col min="6151" max="6151" width="9.5703125" customWidth="1"/>
    <col min="6152" max="6152" width="14.140625" customWidth="1"/>
    <col min="6153" max="6153" width="15" customWidth="1"/>
    <col min="6154" max="6154" width="11.28515625" customWidth="1"/>
    <col min="6399" max="6399" width="41.42578125" customWidth="1"/>
    <col min="6400" max="6400" width="5" customWidth="1"/>
    <col min="6401" max="6402" width="5.28515625" customWidth="1"/>
    <col min="6403" max="6403" width="9.42578125" customWidth="1"/>
    <col min="6404" max="6404" width="5.42578125" customWidth="1"/>
    <col min="6405" max="6405" width="10.140625" customWidth="1"/>
    <col min="6406" max="6406" width="11" customWidth="1"/>
    <col min="6407" max="6407" width="9.5703125" customWidth="1"/>
    <col min="6408" max="6408" width="14.140625" customWidth="1"/>
    <col min="6409" max="6409" width="15" customWidth="1"/>
    <col min="6410" max="6410" width="11.28515625" customWidth="1"/>
    <col min="6655" max="6655" width="41.42578125" customWidth="1"/>
    <col min="6656" max="6656" width="5" customWidth="1"/>
    <col min="6657" max="6658" width="5.28515625" customWidth="1"/>
    <col min="6659" max="6659" width="9.42578125" customWidth="1"/>
    <col min="6660" max="6660" width="5.42578125" customWidth="1"/>
    <col min="6661" max="6661" width="10.140625" customWidth="1"/>
    <col min="6662" max="6662" width="11" customWidth="1"/>
    <col min="6663" max="6663" width="9.5703125" customWidth="1"/>
    <col min="6664" max="6664" width="14.140625" customWidth="1"/>
    <col min="6665" max="6665" width="15" customWidth="1"/>
    <col min="6666" max="6666" width="11.28515625" customWidth="1"/>
    <col min="6911" max="6911" width="41.42578125" customWidth="1"/>
    <col min="6912" max="6912" width="5" customWidth="1"/>
    <col min="6913" max="6914" width="5.28515625" customWidth="1"/>
    <col min="6915" max="6915" width="9.42578125" customWidth="1"/>
    <col min="6916" max="6916" width="5.42578125" customWidth="1"/>
    <col min="6917" max="6917" width="10.140625" customWidth="1"/>
    <col min="6918" max="6918" width="11" customWidth="1"/>
    <col min="6919" max="6919" width="9.5703125" customWidth="1"/>
    <col min="6920" max="6920" width="14.140625" customWidth="1"/>
    <col min="6921" max="6921" width="15" customWidth="1"/>
    <col min="6922" max="6922" width="11.28515625" customWidth="1"/>
    <col min="7167" max="7167" width="41.42578125" customWidth="1"/>
    <col min="7168" max="7168" width="5" customWidth="1"/>
    <col min="7169" max="7170" width="5.28515625" customWidth="1"/>
    <col min="7171" max="7171" width="9.42578125" customWidth="1"/>
    <col min="7172" max="7172" width="5.42578125" customWidth="1"/>
    <col min="7173" max="7173" width="10.140625" customWidth="1"/>
    <col min="7174" max="7174" width="11" customWidth="1"/>
    <col min="7175" max="7175" width="9.5703125" customWidth="1"/>
    <col min="7176" max="7176" width="14.140625" customWidth="1"/>
    <col min="7177" max="7177" width="15" customWidth="1"/>
    <col min="7178" max="7178" width="11.28515625" customWidth="1"/>
    <col min="7423" max="7423" width="41.42578125" customWidth="1"/>
    <col min="7424" max="7424" width="5" customWidth="1"/>
    <col min="7425" max="7426" width="5.28515625" customWidth="1"/>
    <col min="7427" max="7427" width="9.42578125" customWidth="1"/>
    <col min="7428" max="7428" width="5.42578125" customWidth="1"/>
    <col min="7429" max="7429" width="10.140625" customWidth="1"/>
    <col min="7430" max="7430" width="11" customWidth="1"/>
    <col min="7431" max="7431" width="9.5703125" customWidth="1"/>
    <col min="7432" max="7432" width="14.140625" customWidth="1"/>
    <col min="7433" max="7433" width="15" customWidth="1"/>
    <col min="7434" max="7434" width="11.28515625" customWidth="1"/>
    <col min="7679" max="7679" width="41.42578125" customWidth="1"/>
    <col min="7680" max="7680" width="5" customWidth="1"/>
    <col min="7681" max="7682" width="5.28515625" customWidth="1"/>
    <col min="7683" max="7683" width="9.42578125" customWidth="1"/>
    <col min="7684" max="7684" width="5.42578125" customWidth="1"/>
    <col min="7685" max="7685" width="10.140625" customWidth="1"/>
    <col min="7686" max="7686" width="11" customWidth="1"/>
    <col min="7687" max="7687" width="9.5703125" customWidth="1"/>
    <col min="7688" max="7688" width="14.140625" customWidth="1"/>
    <col min="7689" max="7689" width="15" customWidth="1"/>
    <col min="7690" max="7690" width="11.28515625" customWidth="1"/>
    <col min="7935" max="7935" width="41.42578125" customWidth="1"/>
    <col min="7936" max="7936" width="5" customWidth="1"/>
    <col min="7937" max="7938" width="5.28515625" customWidth="1"/>
    <col min="7939" max="7939" width="9.42578125" customWidth="1"/>
    <col min="7940" max="7940" width="5.42578125" customWidth="1"/>
    <col min="7941" max="7941" width="10.140625" customWidth="1"/>
    <col min="7942" max="7942" width="11" customWidth="1"/>
    <col min="7943" max="7943" width="9.5703125" customWidth="1"/>
    <col min="7944" max="7944" width="14.140625" customWidth="1"/>
    <col min="7945" max="7945" width="15" customWidth="1"/>
    <col min="7946" max="7946" width="11.28515625" customWidth="1"/>
    <col min="8191" max="8191" width="41.42578125" customWidth="1"/>
    <col min="8192" max="8192" width="5" customWidth="1"/>
    <col min="8193" max="8194" width="5.28515625" customWidth="1"/>
    <col min="8195" max="8195" width="9.42578125" customWidth="1"/>
    <col min="8196" max="8196" width="5.42578125" customWidth="1"/>
    <col min="8197" max="8197" width="10.140625" customWidth="1"/>
    <col min="8198" max="8198" width="11" customWidth="1"/>
    <col min="8199" max="8199" width="9.5703125" customWidth="1"/>
    <col min="8200" max="8200" width="14.140625" customWidth="1"/>
    <col min="8201" max="8201" width="15" customWidth="1"/>
    <col min="8202" max="8202" width="11.28515625" customWidth="1"/>
    <col min="8447" max="8447" width="41.42578125" customWidth="1"/>
    <col min="8448" max="8448" width="5" customWidth="1"/>
    <col min="8449" max="8450" width="5.28515625" customWidth="1"/>
    <col min="8451" max="8451" width="9.42578125" customWidth="1"/>
    <col min="8452" max="8452" width="5.42578125" customWidth="1"/>
    <col min="8453" max="8453" width="10.140625" customWidth="1"/>
    <col min="8454" max="8454" width="11" customWidth="1"/>
    <col min="8455" max="8455" width="9.5703125" customWidth="1"/>
    <col min="8456" max="8456" width="14.140625" customWidth="1"/>
    <col min="8457" max="8457" width="15" customWidth="1"/>
    <col min="8458" max="8458" width="11.28515625" customWidth="1"/>
    <col min="8703" max="8703" width="41.42578125" customWidth="1"/>
    <col min="8704" max="8704" width="5" customWidth="1"/>
    <col min="8705" max="8706" width="5.28515625" customWidth="1"/>
    <col min="8707" max="8707" width="9.42578125" customWidth="1"/>
    <col min="8708" max="8708" width="5.42578125" customWidth="1"/>
    <col min="8709" max="8709" width="10.140625" customWidth="1"/>
    <col min="8710" max="8710" width="11" customWidth="1"/>
    <col min="8711" max="8711" width="9.5703125" customWidth="1"/>
    <col min="8712" max="8712" width="14.140625" customWidth="1"/>
    <col min="8713" max="8713" width="15" customWidth="1"/>
    <col min="8714" max="8714" width="11.28515625" customWidth="1"/>
    <col min="8959" max="8959" width="41.42578125" customWidth="1"/>
    <col min="8960" max="8960" width="5" customWidth="1"/>
    <col min="8961" max="8962" width="5.28515625" customWidth="1"/>
    <col min="8963" max="8963" width="9.42578125" customWidth="1"/>
    <col min="8964" max="8964" width="5.42578125" customWidth="1"/>
    <col min="8965" max="8965" width="10.140625" customWidth="1"/>
    <col min="8966" max="8966" width="11" customWidth="1"/>
    <col min="8967" max="8967" width="9.5703125" customWidth="1"/>
    <col min="8968" max="8968" width="14.140625" customWidth="1"/>
    <col min="8969" max="8969" width="15" customWidth="1"/>
    <col min="8970" max="8970" width="11.28515625" customWidth="1"/>
    <col min="9215" max="9215" width="41.42578125" customWidth="1"/>
    <col min="9216" max="9216" width="5" customWidth="1"/>
    <col min="9217" max="9218" width="5.28515625" customWidth="1"/>
    <col min="9219" max="9219" width="9.42578125" customWidth="1"/>
    <col min="9220" max="9220" width="5.42578125" customWidth="1"/>
    <col min="9221" max="9221" width="10.140625" customWidth="1"/>
    <col min="9222" max="9222" width="11" customWidth="1"/>
    <col min="9223" max="9223" width="9.5703125" customWidth="1"/>
    <col min="9224" max="9224" width="14.140625" customWidth="1"/>
    <col min="9225" max="9225" width="15" customWidth="1"/>
    <col min="9226" max="9226" width="11.28515625" customWidth="1"/>
    <col min="9471" max="9471" width="41.42578125" customWidth="1"/>
    <col min="9472" max="9472" width="5" customWidth="1"/>
    <col min="9473" max="9474" width="5.28515625" customWidth="1"/>
    <col min="9475" max="9475" width="9.42578125" customWidth="1"/>
    <col min="9476" max="9476" width="5.42578125" customWidth="1"/>
    <col min="9477" max="9477" width="10.140625" customWidth="1"/>
    <col min="9478" max="9478" width="11" customWidth="1"/>
    <col min="9479" max="9479" width="9.5703125" customWidth="1"/>
    <col min="9480" max="9480" width="14.140625" customWidth="1"/>
    <col min="9481" max="9481" width="15" customWidth="1"/>
    <col min="9482" max="9482" width="11.28515625" customWidth="1"/>
    <col min="9727" max="9727" width="41.42578125" customWidth="1"/>
    <col min="9728" max="9728" width="5" customWidth="1"/>
    <col min="9729" max="9730" width="5.28515625" customWidth="1"/>
    <col min="9731" max="9731" width="9.42578125" customWidth="1"/>
    <col min="9732" max="9732" width="5.42578125" customWidth="1"/>
    <col min="9733" max="9733" width="10.140625" customWidth="1"/>
    <col min="9734" max="9734" width="11" customWidth="1"/>
    <col min="9735" max="9735" width="9.5703125" customWidth="1"/>
    <col min="9736" max="9736" width="14.140625" customWidth="1"/>
    <col min="9737" max="9737" width="15" customWidth="1"/>
    <col min="9738" max="9738" width="11.28515625" customWidth="1"/>
    <col min="9983" max="9983" width="41.42578125" customWidth="1"/>
    <col min="9984" max="9984" width="5" customWidth="1"/>
    <col min="9985" max="9986" width="5.28515625" customWidth="1"/>
    <col min="9987" max="9987" width="9.42578125" customWidth="1"/>
    <col min="9988" max="9988" width="5.42578125" customWidth="1"/>
    <col min="9989" max="9989" width="10.140625" customWidth="1"/>
    <col min="9990" max="9990" width="11" customWidth="1"/>
    <col min="9991" max="9991" width="9.5703125" customWidth="1"/>
    <col min="9992" max="9992" width="14.140625" customWidth="1"/>
    <col min="9993" max="9993" width="15" customWidth="1"/>
    <col min="9994" max="9994" width="11.28515625" customWidth="1"/>
    <col min="10239" max="10239" width="41.42578125" customWidth="1"/>
    <col min="10240" max="10240" width="5" customWidth="1"/>
    <col min="10241" max="10242" width="5.28515625" customWidth="1"/>
    <col min="10243" max="10243" width="9.42578125" customWidth="1"/>
    <col min="10244" max="10244" width="5.42578125" customWidth="1"/>
    <col min="10245" max="10245" width="10.140625" customWidth="1"/>
    <col min="10246" max="10246" width="11" customWidth="1"/>
    <col min="10247" max="10247" width="9.5703125" customWidth="1"/>
    <col min="10248" max="10248" width="14.140625" customWidth="1"/>
    <col min="10249" max="10249" width="15" customWidth="1"/>
    <col min="10250" max="10250" width="11.28515625" customWidth="1"/>
    <col min="10495" max="10495" width="41.42578125" customWidth="1"/>
    <col min="10496" max="10496" width="5" customWidth="1"/>
    <col min="10497" max="10498" width="5.28515625" customWidth="1"/>
    <col min="10499" max="10499" width="9.42578125" customWidth="1"/>
    <col min="10500" max="10500" width="5.42578125" customWidth="1"/>
    <col min="10501" max="10501" width="10.140625" customWidth="1"/>
    <col min="10502" max="10502" width="11" customWidth="1"/>
    <col min="10503" max="10503" width="9.5703125" customWidth="1"/>
    <col min="10504" max="10504" width="14.140625" customWidth="1"/>
    <col min="10505" max="10505" width="15" customWidth="1"/>
    <col min="10506" max="10506" width="11.28515625" customWidth="1"/>
    <col min="10751" max="10751" width="41.42578125" customWidth="1"/>
    <col min="10752" max="10752" width="5" customWidth="1"/>
    <col min="10753" max="10754" width="5.28515625" customWidth="1"/>
    <col min="10755" max="10755" width="9.42578125" customWidth="1"/>
    <col min="10756" max="10756" width="5.42578125" customWidth="1"/>
    <col min="10757" max="10757" width="10.140625" customWidth="1"/>
    <col min="10758" max="10758" width="11" customWidth="1"/>
    <col min="10759" max="10759" width="9.5703125" customWidth="1"/>
    <col min="10760" max="10760" width="14.140625" customWidth="1"/>
    <col min="10761" max="10761" width="15" customWidth="1"/>
    <col min="10762" max="10762" width="11.28515625" customWidth="1"/>
    <col min="11007" max="11007" width="41.42578125" customWidth="1"/>
    <col min="11008" max="11008" width="5" customWidth="1"/>
    <col min="11009" max="11010" width="5.28515625" customWidth="1"/>
    <col min="11011" max="11011" width="9.42578125" customWidth="1"/>
    <col min="11012" max="11012" width="5.42578125" customWidth="1"/>
    <col min="11013" max="11013" width="10.140625" customWidth="1"/>
    <col min="11014" max="11014" width="11" customWidth="1"/>
    <col min="11015" max="11015" width="9.5703125" customWidth="1"/>
    <col min="11016" max="11016" width="14.140625" customWidth="1"/>
    <col min="11017" max="11017" width="15" customWidth="1"/>
    <col min="11018" max="11018" width="11.28515625" customWidth="1"/>
    <col min="11263" max="11263" width="41.42578125" customWidth="1"/>
    <col min="11264" max="11264" width="5" customWidth="1"/>
    <col min="11265" max="11266" width="5.28515625" customWidth="1"/>
    <col min="11267" max="11267" width="9.42578125" customWidth="1"/>
    <col min="11268" max="11268" width="5.42578125" customWidth="1"/>
    <col min="11269" max="11269" width="10.140625" customWidth="1"/>
    <col min="11270" max="11270" width="11" customWidth="1"/>
    <col min="11271" max="11271" width="9.5703125" customWidth="1"/>
    <col min="11272" max="11272" width="14.140625" customWidth="1"/>
    <col min="11273" max="11273" width="15" customWidth="1"/>
    <col min="11274" max="11274" width="11.28515625" customWidth="1"/>
    <col min="11519" max="11519" width="41.42578125" customWidth="1"/>
    <col min="11520" max="11520" width="5" customWidth="1"/>
    <col min="11521" max="11522" width="5.28515625" customWidth="1"/>
    <col min="11523" max="11523" width="9.42578125" customWidth="1"/>
    <col min="11524" max="11524" width="5.42578125" customWidth="1"/>
    <col min="11525" max="11525" width="10.140625" customWidth="1"/>
    <col min="11526" max="11526" width="11" customWidth="1"/>
    <col min="11527" max="11527" width="9.5703125" customWidth="1"/>
    <col min="11528" max="11528" width="14.140625" customWidth="1"/>
    <col min="11529" max="11529" width="15" customWidth="1"/>
    <col min="11530" max="11530" width="11.28515625" customWidth="1"/>
    <col min="11775" max="11775" width="41.42578125" customWidth="1"/>
    <col min="11776" max="11776" width="5" customWidth="1"/>
    <col min="11777" max="11778" width="5.28515625" customWidth="1"/>
    <col min="11779" max="11779" width="9.42578125" customWidth="1"/>
    <col min="11780" max="11780" width="5.42578125" customWidth="1"/>
    <col min="11781" max="11781" width="10.140625" customWidth="1"/>
    <col min="11782" max="11782" width="11" customWidth="1"/>
    <col min="11783" max="11783" width="9.5703125" customWidth="1"/>
    <col min="11784" max="11784" width="14.140625" customWidth="1"/>
    <col min="11785" max="11785" width="15" customWidth="1"/>
    <col min="11786" max="11786" width="11.28515625" customWidth="1"/>
    <col min="12031" max="12031" width="41.42578125" customWidth="1"/>
    <col min="12032" max="12032" width="5" customWidth="1"/>
    <col min="12033" max="12034" width="5.28515625" customWidth="1"/>
    <col min="12035" max="12035" width="9.42578125" customWidth="1"/>
    <col min="12036" max="12036" width="5.42578125" customWidth="1"/>
    <col min="12037" max="12037" width="10.140625" customWidth="1"/>
    <col min="12038" max="12038" width="11" customWidth="1"/>
    <col min="12039" max="12039" width="9.5703125" customWidth="1"/>
    <col min="12040" max="12040" width="14.140625" customWidth="1"/>
    <col min="12041" max="12041" width="15" customWidth="1"/>
    <col min="12042" max="12042" width="11.28515625" customWidth="1"/>
    <col min="12287" max="12287" width="41.42578125" customWidth="1"/>
    <col min="12288" max="12288" width="5" customWidth="1"/>
    <col min="12289" max="12290" width="5.28515625" customWidth="1"/>
    <col min="12291" max="12291" width="9.42578125" customWidth="1"/>
    <col min="12292" max="12292" width="5.42578125" customWidth="1"/>
    <col min="12293" max="12293" width="10.140625" customWidth="1"/>
    <col min="12294" max="12294" width="11" customWidth="1"/>
    <col min="12295" max="12295" width="9.5703125" customWidth="1"/>
    <col min="12296" max="12296" width="14.140625" customWidth="1"/>
    <col min="12297" max="12297" width="15" customWidth="1"/>
    <col min="12298" max="12298" width="11.28515625" customWidth="1"/>
    <col min="12543" max="12543" width="41.42578125" customWidth="1"/>
    <col min="12544" max="12544" width="5" customWidth="1"/>
    <col min="12545" max="12546" width="5.28515625" customWidth="1"/>
    <col min="12547" max="12547" width="9.42578125" customWidth="1"/>
    <col min="12548" max="12548" width="5.42578125" customWidth="1"/>
    <col min="12549" max="12549" width="10.140625" customWidth="1"/>
    <col min="12550" max="12550" width="11" customWidth="1"/>
    <col min="12551" max="12551" width="9.5703125" customWidth="1"/>
    <col min="12552" max="12552" width="14.140625" customWidth="1"/>
    <col min="12553" max="12553" width="15" customWidth="1"/>
    <col min="12554" max="12554" width="11.28515625" customWidth="1"/>
    <col min="12799" max="12799" width="41.42578125" customWidth="1"/>
    <col min="12800" max="12800" width="5" customWidth="1"/>
    <col min="12801" max="12802" width="5.28515625" customWidth="1"/>
    <col min="12803" max="12803" width="9.42578125" customWidth="1"/>
    <col min="12804" max="12804" width="5.42578125" customWidth="1"/>
    <col min="12805" max="12805" width="10.140625" customWidth="1"/>
    <col min="12806" max="12806" width="11" customWidth="1"/>
    <col min="12807" max="12807" width="9.5703125" customWidth="1"/>
    <col min="12808" max="12808" width="14.140625" customWidth="1"/>
    <col min="12809" max="12809" width="15" customWidth="1"/>
    <col min="12810" max="12810" width="11.28515625" customWidth="1"/>
    <col min="13055" max="13055" width="41.42578125" customWidth="1"/>
    <col min="13056" max="13056" width="5" customWidth="1"/>
    <col min="13057" max="13058" width="5.28515625" customWidth="1"/>
    <col min="13059" max="13059" width="9.42578125" customWidth="1"/>
    <col min="13060" max="13060" width="5.42578125" customWidth="1"/>
    <col min="13061" max="13061" width="10.140625" customWidth="1"/>
    <col min="13062" max="13062" width="11" customWidth="1"/>
    <col min="13063" max="13063" width="9.5703125" customWidth="1"/>
    <col min="13064" max="13064" width="14.140625" customWidth="1"/>
    <col min="13065" max="13065" width="15" customWidth="1"/>
    <col min="13066" max="13066" width="11.28515625" customWidth="1"/>
    <col min="13311" max="13311" width="41.42578125" customWidth="1"/>
    <col min="13312" max="13312" width="5" customWidth="1"/>
    <col min="13313" max="13314" width="5.28515625" customWidth="1"/>
    <col min="13315" max="13315" width="9.42578125" customWidth="1"/>
    <col min="13316" max="13316" width="5.42578125" customWidth="1"/>
    <col min="13317" max="13317" width="10.140625" customWidth="1"/>
    <col min="13318" max="13318" width="11" customWidth="1"/>
    <col min="13319" max="13319" width="9.5703125" customWidth="1"/>
    <col min="13320" max="13320" width="14.140625" customWidth="1"/>
    <col min="13321" max="13321" width="15" customWidth="1"/>
    <col min="13322" max="13322" width="11.28515625" customWidth="1"/>
    <col min="13567" max="13567" width="41.42578125" customWidth="1"/>
    <col min="13568" max="13568" width="5" customWidth="1"/>
    <col min="13569" max="13570" width="5.28515625" customWidth="1"/>
    <col min="13571" max="13571" width="9.42578125" customWidth="1"/>
    <col min="13572" max="13572" width="5.42578125" customWidth="1"/>
    <col min="13573" max="13573" width="10.140625" customWidth="1"/>
    <col min="13574" max="13574" width="11" customWidth="1"/>
    <col min="13575" max="13575" width="9.5703125" customWidth="1"/>
    <col min="13576" max="13576" width="14.140625" customWidth="1"/>
    <col min="13577" max="13577" width="15" customWidth="1"/>
    <col min="13578" max="13578" width="11.28515625" customWidth="1"/>
    <col min="13823" max="13823" width="41.42578125" customWidth="1"/>
    <col min="13824" max="13824" width="5" customWidth="1"/>
    <col min="13825" max="13826" width="5.28515625" customWidth="1"/>
    <col min="13827" max="13827" width="9.42578125" customWidth="1"/>
    <col min="13828" max="13828" width="5.42578125" customWidth="1"/>
    <col min="13829" max="13829" width="10.140625" customWidth="1"/>
    <col min="13830" max="13830" width="11" customWidth="1"/>
    <col min="13831" max="13831" width="9.5703125" customWidth="1"/>
    <col min="13832" max="13832" width="14.140625" customWidth="1"/>
    <col min="13833" max="13833" width="15" customWidth="1"/>
    <col min="13834" max="13834" width="11.28515625" customWidth="1"/>
    <col min="14079" max="14079" width="41.42578125" customWidth="1"/>
    <col min="14080" max="14080" width="5" customWidth="1"/>
    <col min="14081" max="14082" width="5.28515625" customWidth="1"/>
    <col min="14083" max="14083" width="9.42578125" customWidth="1"/>
    <col min="14084" max="14084" width="5.42578125" customWidth="1"/>
    <col min="14085" max="14085" width="10.140625" customWidth="1"/>
    <col min="14086" max="14086" width="11" customWidth="1"/>
    <col min="14087" max="14087" width="9.5703125" customWidth="1"/>
    <col min="14088" max="14088" width="14.140625" customWidth="1"/>
    <col min="14089" max="14089" width="15" customWidth="1"/>
    <col min="14090" max="14090" width="11.28515625" customWidth="1"/>
    <col min="14335" max="14335" width="41.42578125" customWidth="1"/>
    <col min="14336" max="14336" width="5" customWidth="1"/>
    <col min="14337" max="14338" width="5.28515625" customWidth="1"/>
    <col min="14339" max="14339" width="9.42578125" customWidth="1"/>
    <col min="14340" max="14340" width="5.42578125" customWidth="1"/>
    <col min="14341" max="14341" width="10.140625" customWidth="1"/>
    <col min="14342" max="14342" width="11" customWidth="1"/>
    <col min="14343" max="14343" width="9.5703125" customWidth="1"/>
    <col min="14344" max="14344" width="14.140625" customWidth="1"/>
    <col min="14345" max="14345" width="15" customWidth="1"/>
    <col min="14346" max="14346" width="11.28515625" customWidth="1"/>
    <col min="14591" max="14591" width="41.42578125" customWidth="1"/>
    <col min="14592" max="14592" width="5" customWidth="1"/>
    <col min="14593" max="14594" width="5.28515625" customWidth="1"/>
    <col min="14595" max="14595" width="9.42578125" customWidth="1"/>
    <col min="14596" max="14596" width="5.42578125" customWidth="1"/>
    <col min="14597" max="14597" width="10.140625" customWidth="1"/>
    <col min="14598" max="14598" width="11" customWidth="1"/>
    <col min="14599" max="14599" width="9.5703125" customWidth="1"/>
    <col min="14600" max="14600" width="14.140625" customWidth="1"/>
    <col min="14601" max="14601" width="15" customWidth="1"/>
    <col min="14602" max="14602" width="11.28515625" customWidth="1"/>
    <col min="14847" max="14847" width="41.42578125" customWidth="1"/>
    <col min="14848" max="14848" width="5" customWidth="1"/>
    <col min="14849" max="14850" width="5.28515625" customWidth="1"/>
    <col min="14851" max="14851" width="9.42578125" customWidth="1"/>
    <col min="14852" max="14852" width="5.42578125" customWidth="1"/>
    <col min="14853" max="14853" width="10.140625" customWidth="1"/>
    <col min="14854" max="14854" width="11" customWidth="1"/>
    <col min="14855" max="14855" width="9.5703125" customWidth="1"/>
    <col min="14856" max="14856" width="14.140625" customWidth="1"/>
    <col min="14857" max="14857" width="15" customWidth="1"/>
    <col min="14858" max="14858" width="11.28515625" customWidth="1"/>
    <col min="15103" max="15103" width="41.42578125" customWidth="1"/>
    <col min="15104" max="15104" width="5" customWidth="1"/>
    <col min="15105" max="15106" width="5.28515625" customWidth="1"/>
    <col min="15107" max="15107" width="9.42578125" customWidth="1"/>
    <col min="15108" max="15108" width="5.42578125" customWidth="1"/>
    <col min="15109" max="15109" width="10.140625" customWidth="1"/>
    <col min="15110" max="15110" width="11" customWidth="1"/>
    <col min="15111" max="15111" width="9.5703125" customWidth="1"/>
    <col min="15112" max="15112" width="14.140625" customWidth="1"/>
    <col min="15113" max="15113" width="15" customWidth="1"/>
    <col min="15114" max="15114" width="11.28515625" customWidth="1"/>
    <col min="15359" max="15359" width="41.42578125" customWidth="1"/>
    <col min="15360" max="15360" width="5" customWidth="1"/>
    <col min="15361" max="15362" width="5.28515625" customWidth="1"/>
    <col min="15363" max="15363" width="9.42578125" customWidth="1"/>
    <col min="15364" max="15364" width="5.42578125" customWidth="1"/>
    <col min="15365" max="15365" width="10.140625" customWidth="1"/>
    <col min="15366" max="15366" width="11" customWidth="1"/>
    <col min="15367" max="15367" width="9.5703125" customWidth="1"/>
    <col min="15368" max="15368" width="14.140625" customWidth="1"/>
    <col min="15369" max="15369" width="15" customWidth="1"/>
    <col min="15370" max="15370" width="11.28515625" customWidth="1"/>
    <col min="15615" max="15615" width="41.42578125" customWidth="1"/>
    <col min="15616" max="15616" width="5" customWidth="1"/>
    <col min="15617" max="15618" width="5.28515625" customWidth="1"/>
    <col min="15619" max="15619" width="9.42578125" customWidth="1"/>
    <col min="15620" max="15620" width="5.42578125" customWidth="1"/>
    <col min="15621" max="15621" width="10.140625" customWidth="1"/>
    <col min="15622" max="15622" width="11" customWidth="1"/>
    <col min="15623" max="15623" width="9.5703125" customWidth="1"/>
    <col min="15624" max="15624" width="14.140625" customWidth="1"/>
    <col min="15625" max="15625" width="15" customWidth="1"/>
    <col min="15626" max="15626" width="11.28515625" customWidth="1"/>
    <col min="15871" max="15871" width="41.42578125" customWidth="1"/>
    <col min="15872" max="15872" width="5" customWidth="1"/>
    <col min="15873" max="15874" width="5.28515625" customWidth="1"/>
    <col min="15875" max="15875" width="9.42578125" customWidth="1"/>
    <col min="15876" max="15876" width="5.42578125" customWidth="1"/>
    <col min="15877" max="15877" width="10.140625" customWidth="1"/>
    <col min="15878" max="15878" width="11" customWidth="1"/>
    <col min="15879" max="15879" width="9.5703125" customWidth="1"/>
    <col min="15880" max="15880" width="14.140625" customWidth="1"/>
    <col min="15881" max="15881" width="15" customWidth="1"/>
    <col min="15882" max="15882" width="11.28515625" customWidth="1"/>
    <col min="16127" max="16127" width="41.42578125" customWidth="1"/>
    <col min="16128" max="16128" width="5" customWidth="1"/>
    <col min="16129" max="16130" width="5.28515625" customWidth="1"/>
    <col min="16131" max="16131" width="9.42578125" customWidth="1"/>
    <col min="16132" max="16132" width="5.42578125" customWidth="1"/>
    <col min="16133" max="16133" width="10.140625" customWidth="1"/>
    <col min="16134" max="16134" width="11" customWidth="1"/>
    <col min="16135" max="16135" width="9.5703125" customWidth="1"/>
    <col min="16136" max="16136" width="14.140625" customWidth="1"/>
    <col min="16137" max="16137" width="15" customWidth="1"/>
    <col min="16138" max="16138" width="11.28515625" customWidth="1"/>
  </cols>
  <sheetData>
    <row r="1" spans="1:7" s="4" customFormat="1" ht="12.75" x14ac:dyDescent="0.2">
      <c r="A1" s="1"/>
      <c r="B1" s="1"/>
      <c r="C1" s="2"/>
      <c r="D1" s="2"/>
      <c r="E1" s="2"/>
      <c r="F1" s="3" t="s">
        <v>128</v>
      </c>
      <c r="G1" s="3"/>
    </row>
    <row r="2" spans="1:7" s="4" customFormat="1" ht="12.75" x14ac:dyDescent="0.2">
      <c r="A2" s="109" t="s">
        <v>126</v>
      </c>
      <c r="B2" s="109"/>
      <c r="C2" s="109"/>
      <c r="D2" s="109"/>
      <c r="E2" s="109"/>
      <c r="F2" s="109"/>
      <c r="G2" s="109"/>
    </row>
    <row r="3" spans="1:7" s="4" customFormat="1" ht="12.75" x14ac:dyDescent="0.2">
      <c r="C3" s="5"/>
      <c r="D3" s="5"/>
      <c r="E3" s="110" t="s">
        <v>139</v>
      </c>
      <c r="F3" s="111"/>
      <c r="G3" s="111"/>
    </row>
    <row r="4" spans="1:7" s="4" customFormat="1" ht="18.75" x14ac:dyDescent="0.3">
      <c r="A4" s="112" t="s">
        <v>1</v>
      </c>
      <c r="B4" s="112"/>
      <c r="C4" s="112"/>
      <c r="D4" s="112"/>
      <c r="E4" s="112"/>
      <c r="F4" s="112"/>
      <c r="G4" s="112"/>
    </row>
    <row r="5" spans="1:7" s="4" customFormat="1" ht="18.75" customHeight="1" x14ac:dyDescent="0.3">
      <c r="A5" s="113" t="s">
        <v>140</v>
      </c>
      <c r="B5" s="113"/>
      <c r="C5" s="113"/>
      <c r="D5" s="113"/>
      <c r="E5" s="113"/>
      <c r="F5" s="113"/>
      <c r="G5" s="113"/>
    </row>
    <row r="6" spans="1:7" s="4" customFormat="1" ht="12.75" x14ac:dyDescent="0.2"/>
    <row r="7" spans="1:7" s="9" customFormat="1" ht="48" x14ac:dyDescent="0.25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8">
        <v>2025</v>
      </c>
    </row>
    <row r="8" spans="1:7" s="9" customForma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7" s="9" customFormat="1" ht="24.75" x14ac:dyDescent="0.25">
      <c r="A9" s="18" t="s">
        <v>127</v>
      </c>
      <c r="B9" s="15"/>
      <c r="C9" s="15"/>
      <c r="D9" s="15"/>
      <c r="E9" s="15"/>
      <c r="F9" s="15"/>
      <c r="G9" s="12"/>
    </row>
    <row r="10" spans="1:7" s="13" customFormat="1" ht="15.75" x14ac:dyDescent="0.25">
      <c r="A10" s="52" t="s">
        <v>8</v>
      </c>
      <c r="B10" s="49" t="s">
        <v>129</v>
      </c>
      <c r="C10" s="49" t="s">
        <v>9</v>
      </c>
      <c r="D10" s="53"/>
      <c r="E10" s="53"/>
      <c r="F10" s="53"/>
      <c r="G10" s="68">
        <f>G11+G16+G29+G37+G40+G44</f>
        <v>2545.8340000000003</v>
      </c>
    </row>
    <row r="11" spans="1:7" s="9" customFormat="1" ht="24" x14ac:dyDescent="0.25">
      <c r="A11" s="23" t="s">
        <v>13</v>
      </c>
      <c r="B11" s="11" t="s">
        <v>129</v>
      </c>
      <c r="C11" s="11" t="s">
        <v>9</v>
      </c>
      <c r="D11" s="11" t="s">
        <v>15</v>
      </c>
      <c r="E11" s="11"/>
      <c r="F11" s="11"/>
      <c r="G11" s="68">
        <f>G13</f>
        <v>800.83</v>
      </c>
    </row>
    <row r="12" spans="1:7" s="9" customFormat="1" hidden="1" x14ac:dyDescent="0.25">
      <c r="A12" s="24" t="s">
        <v>16</v>
      </c>
      <c r="B12" s="15" t="s">
        <v>12</v>
      </c>
      <c r="C12" s="15" t="s">
        <v>9</v>
      </c>
      <c r="D12" s="15" t="s">
        <v>15</v>
      </c>
      <c r="E12" s="42" t="s">
        <v>56</v>
      </c>
      <c r="F12" s="15"/>
      <c r="G12" s="69">
        <v>498.01499999999999</v>
      </c>
    </row>
    <row r="13" spans="1:7" s="9" customFormat="1" x14ac:dyDescent="0.25">
      <c r="A13" s="16" t="s">
        <v>17</v>
      </c>
      <c r="B13" s="15" t="s">
        <v>129</v>
      </c>
      <c r="C13" s="15" t="s">
        <v>9</v>
      </c>
      <c r="D13" s="15" t="s">
        <v>15</v>
      </c>
      <c r="E13" s="42" t="s">
        <v>57</v>
      </c>
      <c r="F13" s="15"/>
      <c r="G13" s="69">
        <f>G14+G15</f>
        <v>800.83</v>
      </c>
    </row>
    <row r="14" spans="1:7" s="9" customFormat="1" ht="36" x14ac:dyDescent="0.25">
      <c r="A14" s="26" t="s">
        <v>18</v>
      </c>
      <c r="B14" s="15" t="s">
        <v>129</v>
      </c>
      <c r="C14" s="15" t="s">
        <v>9</v>
      </c>
      <c r="D14" s="15" t="s">
        <v>15</v>
      </c>
      <c r="E14" s="25" t="s">
        <v>57</v>
      </c>
      <c r="F14" s="15" t="s">
        <v>19</v>
      </c>
      <c r="G14" s="69">
        <v>625</v>
      </c>
    </row>
    <row r="15" spans="1:7" s="9" customFormat="1" ht="42" customHeight="1" x14ac:dyDescent="0.25">
      <c r="A15" s="86" t="s">
        <v>109</v>
      </c>
      <c r="B15" s="15" t="s">
        <v>129</v>
      </c>
      <c r="C15" s="15" t="s">
        <v>9</v>
      </c>
      <c r="D15" s="15" t="s">
        <v>15</v>
      </c>
      <c r="E15" s="25" t="s">
        <v>57</v>
      </c>
      <c r="F15" s="15" t="s">
        <v>58</v>
      </c>
      <c r="G15" s="69">
        <v>175.83</v>
      </c>
    </row>
    <row r="16" spans="1:7" s="9" customFormat="1" ht="48" x14ac:dyDescent="0.25">
      <c r="A16" s="27" t="s">
        <v>20</v>
      </c>
      <c r="B16" s="11" t="s">
        <v>129</v>
      </c>
      <c r="C16" s="11" t="s">
        <v>9</v>
      </c>
      <c r="D16" s="11" t="s">
        <v>21</v>
      </c>
      <c r="E16" s="11"/>
      <c r="F16" s="11"/>
      <c r="G16" s="70">
        <f>G18+G27</f>
        <v>1190.8430000000003</v>
      </c>
    </row>
    <row r="17" spans="1:13" s="9" customFormat="1" hidden="1" x14ac:dyDescent="0.25">
      <c r="A17" s="24" t="s">
        <v>16</v>
      </c>
      <c r="B17" s="15" t="s">
        <v>14</v>
      </c>
      <c r="C17" s="15" t="s">
        <v>9</v>
      </c>
      <c r="D17" s="15" t="s">
        <v>21</v>
      </c>
      <c r="E17" s="42" t="s">
        <v>56</v>
      </c>
      <c r="F17" s="15"/>
      <c r="G17" s="69">
        <v>1023.022</v>
      </c>
    </row>
    <row r="18" spans="1:13" s="9" customFormat="1" x14ac:dyDescent="0.25">
      <c r="A18" s="24" t="s">
        <v>16</v>
      </c>
      <c r="B18" s="15" t="s">
        <v>129</v>
      </c>
      <c r="C18" s="15" t="s">
        <v>9</v>
      </c>
      <c r="D18" s="15" t="s">
        <v>21</v>
      </c>
      <c r="E18" s="42" t="s">
        <v>59</v>
      </c>
      <c r="F18" s="15"/>
      <c r="G18" s="69">
        <f>SUM(G19:G25)</f>
        <v>1189.4430000000002</v>
      </c>
    </row>
    <row r="19" spans="1:13" s="9" customFormat="1" ht="36" x14ac:dyDescent="0.25">
      <c r="A19" s="26" t="s">
        <v>18</v>
      </c>
      <c r="B19" s="17" t="s">
        <v>129</v>
      </c>
      <c r="C19" s="15" t="s">
        <v>9</v>
      </c>
      <c r="D19" s="15" t="s">
        <v>21</v>
      </c>
      <c r="E19" s="25" t="s">
        <v>59</v>
      </c>
      <c r="F19" s="15" t="s">
        <v>19</v>
      </c>
      <c r="G19" s="93">
        <v>850</v>
      </c>
    </row>
    <row r="20" spans="1:13" s="9" customFormat="1" ht="36.75" customHeight="1" x14ac:dyDescent="0.25">
      <c r="A20" s="86" t="s">
        <v>109</v>
      </c>
      <c r="B20" s="17" t="s">
        <v>129</v>
      </c>
      <c r="C20" s="15" t="s">
        <v>9</v>
      </c>
      <c r="D20" s="15" t="s">
        <v>21</v>
      </c>
      <c r="E20" s="25" t="s">
        <v>59</v>
      </c>
      <c r="F20" s="15" t="s">
        <v>58</v>
      </c>
      <c r="G20" s="93">
        <v>252.601</v>
      </c>
    </row>
    <row r="21" spans="1:13" s="9" customFormat="1" ht="24" x14ac:dyDescent="0.25">
      <c r="A21" s="24" t="s">
        <v>24</v>
      </c>
      <c r="B21" s="17" t="s">
        <v>129</v>
      </c>
      <c r="C21" s="15" t="s">
        <v>9</v>
      </c>
      <c r="D21" s="15" t="s">
        <v>21</v>
      </c>
      <c r="E21" s="25" t="s">
        <v>59</v>
      </c>
      <c r="F21" s="15" t="s">
        <v>25</v>
      </c>
      <c r="G21" s="93">
        <v>71.656000000000006</v>
      </c>
    </row>
    <row r="22" spans="1:13" s="9" customFormat="1" x14ac:dyDescent="0.25">
      <c r="A22" s="24" t="s">
        <v>101</v>
      </c>
      <c r="B22" s="17" t="s">
        <v>129</v>
      </c>
      <c r="C22" s="15" t="s">
        <v>9</v>
      </c>
      <c r="D22" s="15" t="s">
        <v>21</v>
      </c>
      <c r="E22" s="25" t="s">
        <v>59</v>
      </c>
      <c r="F22" s="15" t="s">
        <v>100</v>
      </c>
      <c r="G22" s="93">
        <v>7.15</v>
      </c>
    </row>
    <row r="23" spans="1:13" s="22" customFormat="1" ht="24" x14ac:dyDescent="0.2">
      <c r="A23" s="24" t="s">
        <v>26</v>
      </c>
      <c r="B23" s="17" t="s">
        <v>129</v>
      </c>
      <c r="C23" s="15" t="s">
        <v>9</v>
      </c>
      <c r="D23" s="15" t="s">
        <v>21</v>
      </c>
      <c r="E23" s="25" t="s">
        <v>59</v>
      </c>
      <c r="F23" s="15" t="s">
        <v>27</v>
      </c>
      <c r="G23" s="69"/>
      <c r="H23" s="21"/>
      <c r="I23" s="21"/>
    </row>
    <row r="24" spans="1:13" s="22" customFormat="1" ht="14.25" x14ac:dyDescent="0.2">
      <c r="A24" s="24" t="s">
        <v>108</v>
      </c>
      <c r="B24" s="17" t="s">
        <v>129</v>
      </c>
      <c r="C24" s="15" t="s">
        <v>9</v>
      </c>
      <c r="D24" s="15" t="s">
        <v>21</v>
      </c>
      <c r="E24" s="25" t="s">
        <v>59</v>
      </c>
      <c r="F24" s="15" t="s">
        <v>29</v>
      </c>
      <c r="G24" s="93">
        <v>8.0359999999999996</v>
      </c>
      <c r="H24" s="21"/>
      <c r="I24" s="21"/>
    </row>
    <row r="25" spans="1:13" s="9" customFormat="1" x14ac:dyDescent="0.25">
      <c r="A25" s="24" t="s">
        <v>60</v>
      </c>
      <c r="B25" s="17" t="s">
        <v>129</v>
      </c>
      <c r="C25" s="15" t="s">
        <v>9</v>
      </c>
      <c r="D25" s="15" t="s">
        <v>21</v>
      </c>
      <c r="E25" s="25" t="s">
        <v>59</v>
      </c>
      <c r="F25" s="15" t="s">
        <v>61</v>
      </c>
      <c r="G25" s="69"/>
    </row>
    <row r="26" spans="1:13" s="9" customFormat="1" ht="0.75" customHeight="1" x14ac:dyDescent="0.25">
      <c r="A26" s="24" t="s">
        <v>30</v>
      </c>
      <c r="B26" s="17" t="s">
        <v>14</v>
      </c>
      <c r="C26" s="15" t="s">
        <v>9</v>
      </c>
      <c r="D26" s="15" t="s">
        <v>21</v>
      </c>
      <c r="E26" s="42" t="s">
        <v>62</v>
      </c>
      <c r="F26" s="15"/>
      <c r="G26" s="68">
        <v>2.1</v>
      </c>
    </row>
    <row r="27" spans="1:13" s="9" customFormat="1" ht="36" x14ac:dyDescent="0.25">
      <c r="A27" s="26" t="s">
        <v>31</v>
      </c>
      <c r="B27" s="17" t="s">
        <v>129</v>
      </c>
      <c r="C27" s="15" t="s">
        <v>9</v>
      </c>
      <c r="D27" s="15" t="s">
        <v>21</v>
      </c>
      <c r="E27" s="43" t="s">
        <v>63</v>
      </c>
      <c r="F27" s="15"/>
      <c r="G27" s="74">
        <v>1.4</v>
      </c>
    </row>
    <row r="28" spans="1:13" s="9" customFormat="1" ht="24" x14ac:dyDescent="0.25">
      <c r="A28" s="24" t="s">
        <v>24</v>
      </c>
      <c r="B28" s="17" t="s">
        <v>129</v>
      </c>
      <c r="C28" s="15" t="s">
        <v>9</v>
      </c>
      <c r="D28" s="15" t="s">
        <v>21</v>
      </c>
      <c r="E28" s="30" t="s">
        <v>63</v>
      </c>
      <c r="F28" s="15" t="s">
        <v>25</v>
      </c>
      <c r="G28" s="69">
        <v>1.4</v>
      </c>
    </row>
    <row r="29" spans="1:13" s="13" customFormat="1" ht="42" customHeight="1" x14ac:dyDescent="0.25">
      <c r="A29" s="27" t="s">
        <v>32</v>
      </c>
      <c r="B29" s="14" t="s">
        <v>129</v>
      </c>
      <c r="C29" s="14" t="s">
        <v>9</v>
      </c>
      <c r="D29" s="14" t="s">
        <v>33</v>
      </c>
      <c r="E29" s="14" t="s">
        <v>0</v>
      </c>
      <c r="F29" s="14"/>
      <c r="G29" s="68">
        <f>G31</f>
        <v>32.200000000000003</v>
      </c>
      <c r="M29" s="9"/>
    </row>
    <row r="30" spans="1:13" s="9" customFormat="1" ht="24" hidden="1" x14ac:dyDescent="0.25">
      <c r="A30" s="24" t="s">
        <v>30</v>
      </c>
      <c r="B30" s="17" t="s">
        <v>14</v>
      </c>
      <c r="C30" s="17" t="s">
        <v>9</v>
      </c>
      <c r="D30" s="17" t="s">
        <v>33</v>
      </c>
      <c r="E30" s="14" t="s">
        <v>62</v>
      </c>
      <c r="F30" s="17"/>
      <c r="G30" s="69">
        <v>33</v>
      </c>
    </row>
    <row r="31" spans="1:13" s="22" customFormat="1" ht="23.25" customHeight="1" x14ac:dyDescent="0.2">
      <c r="A31" s="26" t="s">
        <v>115</v>
      </c>
      <c r="B31" s="17" t="s">
        <v>129</v>
      </c>
      <c r="C31" s="17" t="s">
        <v>9</v>
      </c>
      <c r="D31" s="17" t="s">
        <v>33</v>
      </c>
      <c r="E31" s="17" t="s">
        <v>64</v>
      </c>
      <c r="F31" s="17"/>
      <c r="G31" s="69">
        <f>G36</f>
        <v>32.200000000000003</v>
      </c>
    </row>
    <row r="32" spans="1:13" s="22" customFormat="1" ht="23.25" hidden="1" customHeight="1" x14ac:dyDescent="0.2">
      <c r="A32" s="23" t="s">
        <v>88</v>
      </c>
      <c r="B32" s="14" t="s">
        <v>14</v>
      </c>
      <c r="C32" s="14" t="s">
        <v>9</v>
      </c>
      <c r="D32" s="14" t="s">
        <v>23</v>
      </c>
      <c r="E32" s="14"/>
      <c r="F32" s="14"/>
      <c r="G32" s="68">
        <v>0</v>
      </c>
    </row>
    <row r="33" spans="1:7" s="22" customFormat="1" ht="23.25" hidden="1" customHeight="1" x14ac:dyDescent="0.2">
      <c r="A33" s="24" t="s">
        <v>30</v>
      </c>
      <c r="B33" s="17" t="s">
        <v>14</v>
      </c>
      <c r="C33" s="17" t="s">
        <v>9</v>
      </c>
      <c r="D33" s="17" t="s">
        <v>23</v>
      </c>
      <c r="E33" s="60" t="s">
        <v>62</v>
      </c>
      <c r="F33" s="17"/>
      <c r="G33" s="69">
        <v>0</v>
      </c>
    </row>
    <row r="34" spans="1:7" s="22" customFormat="1" ht="23.25" hidden="1" customHeight="1" x14ac:dyDescent="0.2">
      <c r="A34" s="26" t="s">
        <v>93</v>
      </c>
      <c r="B34" s="17" t="s">
        <v>14</v>
      </c>
      <c r="C34" s="17" t="s">
        <v>9</v>
      </c>
      <c r="D34" s="17" t="s">
        <v>23</v>
      </c>
      <c r="E34" s="60" t="s">
        <v>89</v>
      </c>
      <c r="F34" s="17"/>
      <c r="G34" s="69">
        <v>0</v>
      </c>
    </row>
    <row r="35" spans="1:7" s="22" customFormat="1" ht="23.25" hidden="1" customHeight="1" x14ac:dyDescent="0.2">
      <c r="A35" s="24" t="s">
        <v>24</v>
      </c>
      <c r="B35" s="17" t="s">
        <v>14</v>
      </c>
      <c r="C35" s="17" t="s">
        <v>9</v>
      </c>
      <c r="D35" s="17" t="s">
        <v>23</v>
      </c>
      <c r="E35" s="60" t="s">
        <v>89</v>
      </c>
      <c r="F35" s="17" t="s">
        <v>25</v>
      </c>
      <c r="G35" s="69">
        <v>0</v>
      </c>
    </row>
    <row r="36" spans="1:7" s="22" customFormat="1" ht="17.25" customHeight="1" x14ac:dyDescent="0.2">
      <c r="A36" s="85" t="s">
        <v>102</v>
      </c>
      <c r="B36" s="17" t="s">
        <v>129</v>
      </c>
      <c r="C36" s="17" t="s">
        <v>9</v>
      </c>
      <c r="D36" s="17" t="s">
        <v>33</v>
      </c>
      <c r="E36" s="17" t="s">
        <v>64</v>
      </c>
      <c r="F36" s="17" t="s">
        <v>35</v>
      </c>
      <c r="G36" s="69">
        <v>32.200000000000003</v>
      </c>
    </row>
    <row r="37" spans="1:7" s="22" customFormat="1" ht="13.5" customHeight="1" x14ac:dyDescent="0.2">
      <c r="A37" s="87" t="s">
        <v>122</v>
      </c>
      <c r="B37" s="14" t="s">
        <v>129</v>
      </c>
      <c r="C37" s="14" t="s">
        <v>9</v>
      </c>
      <c r="D37" s="14" t="s">
        <v>23</v>
      </c>
      <c r="E37" s="14"/>
      <c r="F37" s="14"/>
      <c r="G37" s="74">
        <f>G38</f>
        <v>0</v>
      </c>
    </row>
    <row r="38" spans="1:7" s="22" customFormat="1" ht="22.5" customHeight="1" x14ac:dyDescent="0.2">
      <c r="A38" s="85" t="s">
        <v>121</v>
      </c>
      <c r="B38" s="17" t="s">
        <v>129</v>
      </c>
      <c r="C38" s="17" t="s">
        <v>9</v>
      </c>
      <c r="D38" s="17" t="s">
        <v>23</v>
      </c>
      <c r="E38" s="17" t="s">
        <v>62</v>
      </c>
      <c r="F38" s="17"/>
      <c r="G38" s="69"/>
    </row>
    <row r="39" spans="1:7" s="22" customFormat="1" ht="15.75" customHeight="1" x14ac:dyDescent="0.2">
      <c r="A39" s="85" t="s">
        <v>123</v>
      </c>
      <c r="B39" s="17" t="s">
        <v>129</v>
      </c>
      <c r="C39" s="17" t="s">
        <v>9</v>
      </c>
      <c r="D39" s="17" t="s">
        <v>23</v>
      </c>
      <c r="E39" s="17" t="s">
        <v>124</v>
      </c>
      <c r="F39" s="17" t="s">
        <v>125</v>
      </c>
      <c r="G39" s="69"/>
    </row>
    <row r="40" spans="1:7" s="9" customFormat="1" ht="18.75" customHeight="1" x14ac:dyDescent="0.25">
      <c r="A40" s="20" t="s">
        <v>79</v>
      </c>
      <c r="B40" s="14" t="s">
        <v>129</v>
      </c>
      <c r="C40" s="14" t="s">
        <v>9</v>
      </c>
      <c r="D40" s="14" t="s">
        <v>80</v>
      </c>
      <c r="E40" s="14" t="s">
        <v>82</v>
      </c>
      <c r="F40" s="14"/>
      <c r="G40" s="68">
        <v>1.7</v>
      </c>
    </row>
    <row r="41" spans="1:7" s="9" customFormat="1" ht="22.5" hidden="1" customHeight="1" x14ac:dyDescent="0.25">
      <c r="A41" s="24" t="s">
        <v>30</v>
      </c>
      <c r="B41" s="17" t="s">
        <v>14</v>
      </c>
      <c r="C41" s="17" t="s">
        <v>9</v>
      </c>
      <c r="D41" s="17" t="s">
        <v>80</v>
      </c>
      <c r="E41" s="14" t="s">
        <v>62</v>
      </c>
      <c r="F41" s="17"/>
      <c r="G41" s="69"/>
    </row>
    <row r="42" spans="1:7" s="9" customFormat="1" ht="20.25" customHeight="1" x14ac:dyDescent="0.25">
      <c r="A42" s="24" t="s">
        <v>81</v>
      </c>
      <c r="B42" s="17" t="s">
        <v>129</v>
      </c>
      <c r="C42" s="17" t="s">
        <v>9</v>
      </c>
      <c r="D42" s="17" t="s">
        <v>80</v>
      </c>
      <c r="E42" s="14" t="s">
        <v>82</v>
      </c>
      <c r="F42" s="17"/>
      <c r="G42" s="69">
        <v>1.7</v>
      </c>
    </row>
    <row r="43" spans="1:7" s="9" customFormat="1" ht="15.75" customHeight="1" x14ac:dyDescent="0.25">
      <c r="A43" s="24" t="s">
        <v>112</v>
      </c>
      <c r="B43" s="17" t="s">
        <v>129</v>
      </c>
      <c r="C43" s="17" t="s">
        <v>9</v>
      </c>
      <c r="D43" s="17" t="s">
        <v>80</v>
      </c>
      <c r="E43" s="17" t="s">
        <v>82</v>
      </c>
      <c r="F43" s="17" t="s">
        <v>111</v>
      </c>
      <c r="G43" s="69">
        <v>1.7</v>
      </c>
    </row>
    <row r="44" spans="1:7" s="9" customFormat="1" x14ac:dyDescent="0.25">
      <c r="A44" s="20" t="s">
        <v>11</v>
      </c>
      <c r="B44" s="14" t="s">
        <v>129</v>
      </c>
      <c r="C44" s="14" t="s">
        <v>9</v>
      </c>
      <c r="D44" s="14" t="s">
        <v>36</v>
      </c>
      <c r="E44" s="14"/>
      <c r="F44" s="14"/>
      <c r="G44" s="74">
        <f>G48</f>
        <v>520.26099999999997</v>
      </c>
    </row>
    <row r="45" spans="1:7" s="9" customFormat="1" ht="24" hidden="1" x14ac:dyDescent="0.25">
      <c r="A45" s="24" t="s">
        <v>30</v>
      </c>
      <c r="B45" s="17" t="s">
        <v>14</v>
      </c>
      <c r="C45" s="17" t="s">
        <v>9</v>
      </c>
      <c r="D45" s="17" t="s">
        <v>36</v>
      </c>
      <c r="E45" s="17" t="s">
        <v>62</v>
      </c>
      <c r="F45" s="17"/>
      <c r="G45" s="73">
        <v>200</v>
      </c>
    </row>
    <row r="46" spans="1:7" s="9" customFormat="1" ht="36" hidden="1" x14ac:dyDescent="0.25">
      <c r="A46" s="31" t="s">
        <v>34</v>
      </c>
      <c r="B46" s="17" t="s">
        <v>14</v>
      </c>
      <c r="C46" s="17" t="s">
        <v>9</v>
      </c>
      <c r="D46" s="17" t="s">
        <v>36</v>
      </c>
      <c r="E46" s="17" t="s">
        <v>65</v>
      </c>
      <c r="F46" s="17" t="s">
        <v>0</v>
      </c>
      <c r="G46" s="69"/>
    </row>
    <row r="47" spans="1:7" s="9" customFormat="1" ht="24" hidden="1" x14ac:dyDescent="0.25">
      <c r="A47" s="24" t="s">
        <v>24</v>
      </c>
      <c r="B47" s="17" t="s">
        <v>14</v>
      </c>
      <c r="C47" s="17" t="s">
        <v>9</v>
      </c>
      <c r="D47" s="17" t="s">
        <v>36</v>
      </c>
      <c r="E47" s="17" t="s">
        <v>65</v>
      </c>
      <c r="F47" s="17" t="s">
        <v>25</v>
      </c>
      <c r="G47" s="69"/>
    </row>
    <row r="48" spans="1:7" s="9" customFormat="1" x14ac:dyDescent="0.25">
      <c r="A48" s="16" t="s">
        <v>11</v>
      </c>
      <c r="B48" s="17" t="s">
        <v>129</v>
      </c>
      <c r="C48" s="17" t="s">
        <v>9</v>
      </c>
      <c r="D48" s="17" t="s">
        <v>36</v>
      </c>
      <c r="E48" s="14" t="s">
        <v>66</v>
      </c>
      <c r="F48" s="17"/>
      <c r="G48" s="69">
        <f>G49+G52+G50+G51</f>
        <v>520.26099999999997</v>
      </c>
    </row>
    <row r="49" spans="1:8" s="9" customFormat="1" ht="24" x14ac:dyDescent="0.25">
      <c r="A49" s="24" t="s">
        <v>24</v>
      </c>
      <c r="B49" s="17" t="s">
        <v>129</v>
      </c>
      <c r="C49" s="17" t="s">
        <v>9</v>
      </c>
      <c r="D49" s="17" t="s">
        <v>36</v>
      </c>
      <c r="E49" s="17" t="s">
        <v>66</v>
      </c>
      <c r="F49" s="17" t="s">
        <v>25</v>
      </c>
      <c r="G49" s="94">
        <v>265.774</v>
      </c>
    </row>
    <row r="50" spans="1:8" s="9" customFormat="1" ht="33.75" x14ac:dyDescent="0.25">
      <c r="A50" s="96" t="s">
        <v>142</v>
      </c>
      <c r="B50" s="17" t="s">
        <v>129</v>
      </c>
      <c r="C50" s="17" t="s">
        <v>9</v>
      </c>
      <c r="D50" s="17" t="s">
        <v>36</v>
      </c>
      <c r="E50" s="17" t="s">
        <v>143</v>
      </c>
      <c r="F50" s="17" t="s">
        <v>145</v>
      </c>
      <c r="G50" s="94">
        <v>247</v>
      </c>
    </row>
    <row r="51" spans="1:8" s="9" customFormat="1" x14ac:dyDescent="0.25">
      <c r="A51" s="96" t="s">
        <v>146</v>
      </c>
      <c r="B51" s="17" t="s">
        <v>129</v>
      </c>
      <c r="C51" s="17" t="s">
        <v>9</v>
      </c>
      <c r="D51" s="17" t="s">
        <v>36</v>
      </c>
      <c r="E51" s="17" t="s">
        <v>144</v>
      </c>
      <c r="F51" s="17" t="s">
        <v>29</v>
      </c>
      <c r="G51" s="94">
        <v>6.5880000000000001</v>
      </c>
    </row>
    <row r="52" spans="1:8" s="9" customFormat="1" x14ac:dyDescent="0.25">
      <c r="A52" s="24" t="s">
        <v>101</v>
      </c>
      <c r="B52" s="17" t="s">
        <v>129</v>
      </c>
      <c r="C52" s="17" t="s">
        <v>9</v>
      </c>
      <c r="D52" s="17" t="s">
        <v>36</v>
      </c>
      <c r="E52" s="17" t="s">
        <v>66</v>
      </c>
      <c r="F52" s="17" t="s">
        <v>61</v>
      </c>
      <c r="G52" s="94">
        <v>0.89900000000000002</v>
      </c>
    </row>
    <row r="53" spans="1:8" s="9" customFormat="1" x14ac:dyDescent="0.25">
      <c r="A53" s="51" t="s">
        <v>37</v>
      </c>
      <c r="B53" s="49" t="s">
        <v>129</v>
      </c>
      <c r="C53" s="49" t="s">
        <v>15</v>
      </c>
      <c r="D53" s="49" t="s">
        <v>0</v>
      </c>
      <c r="E53" s="49" t="s">
        <v>0</v>
      </c>
      <c r="F53" s="49"/>
      <c r="G53" s="68">
        <f>G55</f>
        <v>105.39999999999999</v>
      </c>
    </row>
    <row r="54" spans="1:8" s="9" customFormat="1" ht="21.75" hidden="1" customHeight="1" x14ac:dyDescent="0.25">
      <c r="A54" s="24" t="s">
        <v>30</v>
      </c>
      <c r="B54" s="17" t="s">
        <v>14</v>
      </c>
      <c r="C54" s="17" t="s">
        <v>15</v>
      </c>
      <c r="D54" s="17" t="s">
        <v>10</v>
      </c>
      <c r="E54" s="17" t="s">
        <v>0</v>
      </c>
      <c r="F54" s="17"/>
      <c r="G54" s="69">
        <v>58.5</v>
      </c>
    </row>
    <row r="55" spans="1:8" s="9" customFormat="1" ht="18" customHeight="1" x14ac:dyDescent="0.25">
      <c r="A55" s="24" t="s">
        <v>116</v>
      </c>
      <c r="B55" s="17" t="s">
        <v>129</v>
      </c>
      <c r="C55" s="17" t="s">
        <v>15</v>
      </c>
      <c r="D55" s="17" t="s">
        <v>10</v>
      </c>
      <c r="E55" s="17" t="s">
        <v>67</v>
      </c>
      <c r="F55" s="17"/>
      <c r="G55" s="69">
        <f>SUM(G56:G58)</f>
        <v>105.39999999999999</v>
      </c>
    </row>
    <row r="56" spans="1:8" s="9" customFormat="1" ht="23.25" customHeight="1" x14ac:dyDescent="0.25">
      <c r="A56" s="84" t="s">
        <v>103</v>
      </c>
      <c r="B56" s="17" t="s">
        <v>129</v>
      </c>
      <c r="C56" s="17" t="s">
        <v>15</v>
      </c>
      <c r="D56" s="17" t="s">
        <v>10</v>
      </c>
      <c r="E56" s="17" t="s">
        <v>67</v>
      </c>
      <c r="F56" s="17" t="s">
        <v>19</v>
      </c>
      <c r="G56" s="94">
        <v>74.97</v>
      </c>
    </row>
    <row r="57" spans="1:8" s="9" customFormat="1" ht="34.5" customHeight="1" x14ac:dyDescent="0.25">
      <c r="A57" s="84" t="s">
        <v>104</v>
      </c>
      <c r="B57" s="17" t="s">
        <v>129</v>
      </c>
      <c r="C57" s="17" t="s">
        <v>15</v>
      </c>
      <c r="D57" s="17" t="s">
        <v>10</v>
      </c>
      <c r="E57" s="17" t="s">
        <v>67</v>
      </c>
      <c r="F57" s="17" t="s">
        <v>58</v>
      </c>
      <c r="G57" s="94">
        <v>22.640999999999998</v>
      </c>
      <c r="H57" s="29"/>
    </row>
    <row r="58" spans="1:8" s="9" customFormat="1" ht="25.5" customHeight="1" x14ac:dyDescent="0.25">
      <c r="A58" s="24" t="s">
        <v>24</v>
      </c>
      <c r="B58" s="17" t="s">
        <v>129</v>
      </c>
      <c r="C58" s="17" t="s">
        <v>15</v>
      </c>
      <c r="D58" s="17" t="s">
        <v>10</v>
      </c>
      <c r="E58" s="17" t="s">
        <v>67</v>
      </c>
      <c r="F58" s="17" t="s">
        <v>25</v>
      </c>
      <c r="G58" s="94">
        <v>7.7889999999999997</v>
      </c>
      <c r="H58" s="29"/>
    </row>
    <row r="59" spans="1:8" s="22" customFormat="1" ht="27" customHeight="1" x14ac:dyDescent="0.2">
      <c r="A59" s="62" t="s">
        <v>83</v>
      </c>
      <c r="B59" s="61" t="s">
        <v>129</v>
      </c>
      <c r="C59" s="49" t="s">
        <v>10</v>
      </c>
      <c r="D59" s="50"/>
      <c r="E59" s="49"/>
      <c r="F59" s="49"/>
      <c r="G59" s="68">
        <f>G60</f>
        <v>0</v>
      </c>
    </row>
    <row r="60" spans="1:8" s="22" customFormat="1" ht="40.5" customHeight="1" x14ac:dyDescent="0.2">
      <c r="A60" s="44" t="s">
        <v>105</v>
      </c>
      <c r="B60" s="14" t="s">
        <v>129</v>
      </c>
      <c r="C60" s="14" t="s">
        <v>10</v>
      </c>
      <c r="D60" s="14" t="s">
        <v>54</v>
      </c>
      <c r="E60" s="14"/>
      <c r="F60" s="14"/>
      <c r="G60" s="69"/>
    </row>
    <row r="61" spans="1:8" s="22" customFormat="1" ht="26.25" hidden="1" customHeight="1" x14ac:dyDescent="0.2">
      <c r="A61" s="63" t="s">
        <v>30</v>
      </c>
      <c r="B61" s="14" t="s">
        <v>14</v>
      </c>
      <c r="C61" s="14" t="s">
        <v>10</v>
      </c>
      <c r="D61" s="14" t="s">
        <v>54</v>
      </c>
      <c r="E61" s="14" t="s">
        <v>84</v>
      </c>
      <c r="F61" s="14"/>
      <c r="G61" s="69">
        <v>50</v>
      </c>
    </row>
    <row r="62" spans="1:8" s="22" customFormat="1" ht="34.5" hidden="1" customHeight="1" x14ac:dyDescent="0.2">
      <c r="A62" s="24" t="s">
        <v>98</v>
      </c>
      <c r="B62" s="14" t="s">
        <v>14</v>
      </c>
      <c r="C62" s="14" t="s">
        <v>10</v>
      </c>
      <c r="D62" s="14" t="s">
        <v>38</v>
      </c>
      <c r="E62" s="14" t="s">
        <v>99</v>
      </c>
      <c r="F62" s="14"/>
      <c r="G62" s="69">
        <v>79.260999999999996</v>
      </c>
    </row>
    <row r="63" spans="1:8" s="22" customFormat="1" ht="26.25" hidden="1" customHeight="1" x14ac:dyDescent="0.2">
      <c r="A63" s="64" t="s">
        <v>24</v>
      </c>
      <c r="B63" s="17" t="s">
        <v>14</v>
      </c>
      <c r="C63" s="17" t="s">
        <v>10</v>
      </c>
      <c r="D63" s="17" t="s">
        <v>38</v>
      </c>
      <c r="E63" s="17" t="s">
        <v>99</v>
      </c>
      <c r="F63" s="17" t="s">
        <v>25</v>
      </c>
      <c r="G63" s="69">
        <v>79.260999999999996</v>
      </c>
    </row>
    <row r="64" spans="1:8" s="22" customFormat="1" ht="40.5" customHeight="1" x14ac:dyDescent="0.2">
      <c r="A64" s="63" t="s">
        <v>85</v>
      </c>
      <c r="B64" s="17" t="s">
        <v>129</v>
      </c>
      <c r="C64" s="17" t="s">
        <v>10</v>
      </c>
      <c r="D64" s="17" t="s">
        <v>54</v>
      </c>
      <c r="E64" s="17" t="s">
        <v>68</v>
      </c>
      <c r="F64" s="14"/>
      <c r="G64" s="69"/>
    </row>
    <row r="65" spans="1:12" s="22" customFormat="1" ht="27.75" customHeight="1" x14ac:dyDescent="0.2">
      <c r="A65" s="64" t="s">
        <v>24</v>
      </c>
      <c r="B65" s="17" t="s">
        <v>129</v>
      </c>
      <c r="C65" s="17" t="s">
        <v>10</v>
      </c>
      <c r="D65" s="17" t="s">
        <v>54</v>
      </c>
      <c r="E65" s="17" t="s">
        <v>68</v>
      </c>
      <c r="F65" s="17" t="s">
        <v>25</v>
      </c>
      <c r="G65" s="69"/>
    </row>
    <row r="66" spans="1:12" s="22" customFormat="1" ht="18.75" customHeight="1" x14ac:dyDescent="0.25">
      <c r="A66" s="65" t="s">
        <v>39</v>
      </c>
      <c r="B66" s="47" t="s">
        <v>129</v>
      </c>
      <c r="C66" s="47" t="s">
        <v>21</v>
      </c>
      <c r="D66" s="48"/>
      <c r="E66" s="48"/>
      <c r="F66" s="48"/>
      <c r="G66" s="68">
        <f>G68</f>
        <v>413.23699999999997</v>
      </c>
    </row>
    <row r="67" spans="1:12" s="22" customFormat="1" ht="12" hidden="1" customHeight="1" x14ac:dyDescent="0.2">
      <c r="A67" s="45" t="s">
        <v>40</v>
      </c>
      <c r="B67" s="14" t="s">
        <v>129</v>
      </c>
      <c r="C67" s="14" t="s">
        <v>21</v>
      </c>
      <c r="D67" s="14" t="s">
        <v>38</v>
      </c>
      <c r="E67" s="17"/>
      <c r="F67" s="17"/>
      <c r="G67" s="68">
        <f t="shared" ref="G67:G68" si="0">G69</f>
        <v>30</v>
      </c>
    </row>
    <row r="68" spans="1:12" s="22" customFormat="1" ht="12.75" customHeight="1" x14ac:dyDescent="0.2">
      <c r="A68" s="24" t="s">
        <v>117</v>
      </c>
      <c r="B68" s="14" t="s">
        <v>129</v>
      </c>
      <c r="C68" s="14" t="s">
        <v>21</v>
      </c>
      <c r="D68" s="17" t="s">
        <v>38</v>
      </c>
      <c r="E68" s="17"/>
      <c r="F68" s="17"/>
      <c r="G68" s="68">
        <f t="shared" si="0"/>
        <v>413.23699999999997</v>
      </c>
    </row>
    <row r="69" spans="1:12" s="22" customFormat="1" ht="21.75" hidden="1" customHeight="1" x14ac:dyDescent="0.2">
      <c r="A69" s="63" t="s">
        <v>30</v>
      </c>
      <c r="B69" s="14" t="s">
        <v>14</v>
      </c>
      <c r="C69" s="14" t="s">
        <v>21</v>
      </c>
      <c r="D69" s="17" t="s">
        <v>33</v>
      </c>
      <c r="E69" s="17" t="s">
        <v>62</v>
      </c>
      <c r="F69" s="17"/>
      <c r="G69" s="69">
        <v>30</v>
      </c>
    </row>
    <row r="70" spans="1:12" s="22" customFormat="1" ht="26.25" customHeight="1" x14ac:dyDescent="0.2">
      <c r="A70" s="24" t="s">
        <v>24</v>
      </c>
      <c r="B70" s="17" t="s">
        <v>129</v>
      </c>
      <c r="C70" s="17" t="s">
        <v>21</v>
      </c>
      <c r="D70" s="17" t="s">
        <v>38</v>
      </c>
      <c r="E70" s="17" t="s">
        <v>62</v>
      </c>
      <c r="F70" s="17"/>
      <c r="G70" s="69">
        <f>G73</f>
        <v>413.23699999999997</v>
      </c>
      <c r="J70" s="79"/>
    </row>
    <row r="71" spans="1:12" s="22" customFormat="1" ht="14.25" hidden="1" x14ac:dyDescent="0.2">
      <c r="A71" s="20" t="s">
        <v>94</v>
      </c>
      <c r="B71" s="14" t="s">
        <v>129</v>
      </c>
      <c r="C71" s="14" t="s">
        <v>21</v>
      </c>
      <c r="D71" s="14" t="s">
        <v>38</v>
      </c>
      <c r="E71" s="14"/>
      <c r="F71" s="14"/>
      <c r="G71" s="69"/>
      <c r="K71" s="82"/>
      <c r="L71" s="82"/>
    </row>
    <row r="72" spans="1:12" s="22" customFormat="1" ht="24" hidden="1" x14ac:dyDescent="0.2">
      <c r="A72" s="78" t="s">
        <v>30</v>
      </c>
      <c r="B72" s="14" t="s">
        <v>14</v>
      </c>
      <c r="C72" s="17" t="s">
        <v>21</v>
      </c>
      <c r="D72" s="17" t="s">
        <v>38</v>
      </c>
      <c r="E72" s="14" t="s">
        <v>62</v>
      </c>
      <c r="F72" s="17"/>
      <c r="G72" s="69">
        <v>1650.06</v>
      </c>
    </row>
    <row r="73" spans="1:12" s="22" customFormat="1" ht="14.25" x14ac:dyDescent="0.2">
      <c r="A73" s="16" t="s">
        <v>118</v>
      </c>
      <c r="B73" s="14" t="s">
        <v>129</v>
      </c>
      <c r="C73" s="17" t="s">
        <v>21</v>
      </c>
      <c r="D73" s="17" t="s">
        <v>38</v>
      </c>
      <c r="E73" s="14" t="s">
        <v>106</v>
      </c>
      <c r="F73" s="17"/>
      <c r="G73" s="69">
        <f>SUM(G74:G80)</f>
        <v>413.23699999999997</v>
      </c>
    </row>
    <row r="74" spans="1:12" s="22" customFormat="1" ht="14.25" x14ac:dyDescent="0.2">
      <c r="A74" s="16" t="s">
        <v>41</v>
      </c>
      <c r="B74" s="17" t="s">
        <v>129</v>
      </c>
      <c r="C74" s="17" t="s">
        <v>21</v>
      </c>
      <c r="D74" s="17" t="s">
        <v>38</v>
      </c>
      <c r="E74" s="17" t="s">
        <v>106</v>
      </c>
      <c r="F74" s="17" t="s">
        <v>25</v>
      </c>
      <c r="G74" s="92">
        <v>118.461</v>
      </c>
    </row>
    <row r="75" spans="1:12" s="22" customFormat="1" ht="14.25" x14ac:dyDescent="0.2">
      <c r="A75" s="24" t="s">
        <v>101</v>
      </c>
      <c r="B75" s="17" t="s">
        <v>129</v>
      </c>
      <c r="C75" s="17" t="s">
        <v>21</v>
      </c>
      <c r="D75" s="17" t="s">
        <v>38</v>
      </c>
      <c r="E75" s="17" t="s">
        <v>106</v>
      </c>
      <c r="F75" s="17" t="s">
        <v>100</v>
      </c>
      <c r="G75" s="92">
        <v>141.74600000000001</v>
      </c>
    </row>
    <row r="76" spans="1:12" s="22" customFormat="1" ht="14.25" hidden="1" x14ac:dyDescent="0.2">
      <c r="A76" s="24" t="s">
        <v>131</v>
      </c>
      <c r="B76" s="17" t="s">
        <v>129</v>
      </c>
      <c r="C76" s="17" t="s">
        <v>21</v>
      </c>
      <c r="D76" s="17" t="s">
        <v>38</v>
      </c>
      <c r="E76" s="17" t="s">
        <v>149</v>
      </c>
      <c r="F76" s="17" t="s">
        <v>25</v>
      </c>
      <c r="G76" s="69"/>
    </row>
    <row r="77" spans="1:12" s="22" customFormat="1" ht="14.25" hidden="1" x14ac:dyDescent="0.2">
      <c r="A77" s="24" t="s">
        <v>102</v>
      </c>
      <c r="B77" s="17" t="s">
        <v>129</v>
      </c>
      <c r="C77" s="17" t="s">
        <v>21</v>
      </c>
      <c r="D77" s="17" t="s">
        <v>38</v>
      </c>
      <c r="E77" s="17" t="s">
        <v>150</v>
      </c>
      <c r="F77" s="17" t="s">
        <v>35</v>
      </c>
      <c r="G77" s="69"/>
    </row>
    <row r="78" spans="1:12" s="22" customFormat="1" ht="14.25" hidden="1" x14ac:dyDescent="0.2">
      <c r="A78" s="24" t="s">
        <v>102</v>
      </c>
      <c r="B78" s="17" t="s">
        <v>129</v>
      </c>
      <c r="C78" s="17" t="s">
        <v>21</v>
      </c>
      <c r="D78" s="17" t="s">
        <v>38</v>
      </c>
      <c r="E78" s="17" t="s">
        <v>151</v>
      </c>
      <c r="F78" s="17" t="s">
        <v>35</v>
      </c>
      <c r="G78" s="69"/>
    </row>
    <row r="79" spans="1:12" s="22" customFormat="1" ht="14.25" x14ac:dyDescent="0.2">
      <c r="A79" s="96" t="s">
        <v>147</v>
      </c>
      <c r="B79" s="17" t="s">
        <v>129</v>
      </c>
      <c r="C79" s="17" t="s">
        <v>21</v>
      </c>
      <c r="D79" s="17" t="s">
        <v>38</v>
      </c>
      <c r="E79" s="17" t="s">
        <v>152</v>
      </c>
      <c r="F79" s="17" t="s">
        <v>35</v>
      </c>
      <c r="G79" s="69">
        <v>1.5149999999999999</v>
      </c>
    </row>
    <row r="80" spans="1:12" s="22" customFormat="1" ht="22.5" x14ac:dyDescent="0.2">
      <c r="A80" s="96" t="s">
        <v>148</v>
      </c>
      <c r="B80" s="17" t="s">
        <v>129</v>
      </c>
      <c r="C80" s="17" t="s">
        <v>21</v>
      </c>
      <c r="D80" s="17" t="s">
        <v>38</v>
      </c>
      <c r="E80" s="17" t="s">
        <v>153</v>
      </c>
      <c r="F80" s="17" t="s">
        <v>25</v>
      </c>
      <c r="G80" s="69">
        <v>151.51499999999999</v>
      </c>
    </row>
    <row r="81" spans="1:12" s="22" customFormat="1" ht="24" hidden="1" x14ac:dyDescent="0.2">
      <c r="A81" s="24" t="s">
        <v>110</v>
      </c>
      <c r="B81" s="14" t="s">
        <v>129</v>
      </c>
      <c r="C81" s="14" t="s">
        <v>49</v>
      </c>
      <c r="D81" s="14" t="s">
        <v>9</v>
      </c>
      <c r="E81" s="14" t="s">
        <v>76</v>
      </c>
      <c r="F81" s="14"/>
      <c r="G81" s="69"/>
    </row>
    <row r="82" spans="1:12" s="22" customFormat="1" ht="24" hidden="1" x14ac:dyDescent="0.2">
      <c r="A82" s="37" t="s">
        <v>52</v>
      </c>
      <c r="B82" s="17" t="s">
        <v>129</v>
      </c>
      <c r="C82" s="17" t="s">
        <v>21</v>
      </c>
      <c r="D82" s="17" t="s">
        <v>38</v>
      </c>
      <c r="E82" s="17" t="s">
        <v>76</v>
      </c>
      <c r="F82" s="17" t="s">
        <v>53</v>
      </c>
      <c r="G82" s="69"/>
    </row>
    <row r="83" spans="1:12" s="22" customFormat="1" ht="36" hidden="1" x14ac:dyDescent="0.2">
      <c r="A83" s="86" t="s">
        <v>114</v>
      </c>
      <c r="B83" s="17" t="s">
        <v>129</v>
      </c>
      <c r="C83" s="17" t="s">
        <v>21</v>
      </c>
      <c r="D83" s="17" t="s">
        <v>38</v>
      </c>
      <c r="E83" s="17" t="s">
        <v>76</v>
      </c>
      <c r="F83" s="17" t="s">
        <v>77</v>
      </c>
      <c r="G83" s="69"/>
    </row>
    <row r="84" spans="1:12" s="22" customFormat="1" ht="24" hidden="1" x14ac:dyDescent="0.2">
      <c r="A84" s="37" t="s">
        <v>24</v>
      </c>
      <c r="B84" s="17" t="s">
        <v>129</v>
      </c>
      <c r="C84" s="17" t="s">
        <v>21</v>
      </c>
      <c r="D84" s="17" t="s">
        <v>38</v>
      </c>
      <c r="E84" s="17" t="s">
        <v>76</v>
      </c>
      <c r="F84" s="17" t="s">
        <v>25</v>
      </c>
      <c r="G84" s="69"/>
    </row>
    <row r="85" spans="1:12" s="22" customFormat="1" ht="24" hidden="1" x14ac:dyDescent="0.2">
      <c r="A85" s="24" t="s">
        <v>26</v>
      </c>
      <c r="B85" s="17" t="s">
        <v>129</v>
      </c>
      <c r="C85" s="17" t="s">
        <v>21</v>
      </c>
      <c r="D85" s="17" t="s">
        <v>38</v>
      </c>
      <c r="E85" s="17" t="s">
        <v>76</v>
      </c>
      <c r="F85" s="17" t="s">
        <v>27</v>
      </c>
      <c r="G85" s="69"/>
    </row>
    <row r="86" spans="1:12" s="22" customFormat="1" ht="14.25" hidden="1" x14ac:dyDescent="0.2">
      <c r="A86" s="38" t="s">
        <v>86</v>
      </c>
      <c r="B86" s="17" t="s">
        <v>129</v>
      </c>
      <c r="C86" s="17" t="s">
        <v>21</v>
      </c>
      <c r="D86" s="17" t="s">
        <v>38</v>
      </c>
      <c r="E86" s="17" t="s">
        <v>76</v>
      </c>
      <c r="F86" s="17" t="s">
        <v>61</v>
      </c>
      <c r="G86" s="69"/>
    </row>
    <row r="87" spans="1:12" s="22" customFormat="1" ht="20.25" customHeight="1" x14ac:dyDescent="0.25">
      <c r="A87" s="46" t="s">
        <v>42</v>
      </c>
      <c r="B87" s="47" t="s">
        <v>129</v>
      </c>
      <c r="C87" s="47" t="s">
        <v>22</v>
      </c>
      <c r="D87" s="48"/>
      <c r="E87" s="48"/>
      <c r="F87" s="48"/>
      <c r="G87" s="68">
        <f>G88+G99</f>
        <v>277.61099999999999</v>
      </c>
    </row>
    <row r="88" spans="1:12" s="22" customFormat="1" ht="14.25" x14ac:dyDescent="0.2">
      <c r="A88" s="20" t="s">
        <v>43</v>
      </c>
      <c r="B88" s="14" t="s">
        <v>129</v>
      </c>
      <c r="C88" s="14" t="s">
        <v>22</v>
      </c>
      <c r="D88" s="14" t="s">
        <v>9</v>
      </c>
      <c r="E88" s="14"/>
      <c r="F88" s="14"/>
      <c r="G88" s="68">
        <f>G90</f>
        <v>56.320999999999998</v>
      </c>
    </row>
    <row r="89" spans="1:12" s="22" customFormat="1" ht="24" hidden="1" x14ac:dyDescent="0.2">
      <c r="A89" s="24" t="s">
        <v>30</v>
      </c>
      <c r="B89" s="17" t="s">
        <v>14</v>
      </c>
      <c r="C89" s="17" t="s">
        <v>22</v>
      </c>
      <c r="D89" s="17" t="s">
        <v>9</v>
      </c>
      <c r="E89" s="14" t="s">
        <v>62</v>
      </c>
      <c r="F89" s="17"/>
      <c r="G89" s="69">
        <v>160</v>
      </c>
    </row>
    <row r="90" spans="1:12" s="22" customFormat="1" ht="14.25" x14ac:dyDescent="0.2">
      <c r="A90" s="33" t="s">
        <v>95</v>
      </c>
      <c r="B90" s="17" t="s">
        <v>129</v>
      </c>
      <c r="C90" s="17" t="s">
        <v>22</v>
      </c>
      <c r="D90" s="17" t="s">
        <v>9</v>
      </c>
      <c r="E90" s="14" t="s">
        <v>69</v>
      </c>
      <c r="F90" s="17"/>
      <c r="G90" s="69">
        <f>G93</f>
        <v>56.320999999999998</v>
      </c>
    </row>
    <row r="91" spans="1:12" s="22" customFormat="1" ht="36" hidden="1" x14ac:dyDescent="0.2">
      <c r="A91" s="24" t="s">
        <v>70</v>
      </c>
      <c r="B91" s="80" t="s">
        <v>14</v>
      </c>
      <c r="C91" s="17" t="s">
        <v>22</v>
      </c>
      <c r="D91" s="17" t="s">
        <v>9</v>
      </c>
      <c r="E91" s="17" t="s">
        <v>69</v>
      </c>
      <c r="F91" s="17" t="s">
        <v>71</v>
      </c>
      <c r="G91" s="69">
        <v>97.5</v>
      </c>
    </row>
    <row r="92" spans="1:12" s="22" customFormat="1" ht="14.25" hidden="1" x14ac:dyDescent="0.2">
      <c r="A92" s="33" t="s">
        <v>95</v>
      </c>
      <c r="B92" s="80" t="s">
        <v>14</v>
      </c>
      <c r="C92" s="17" t="s">
        <v>22</v>
      </c>
      <c r="D92" s="17" t="s">
        <v>9</v>
      </c>
      <c r="E92" s="17" t="s">
        <v>69</v>
      </c>
      <c r="F92" s="17"/>
      <c r="G92" s="69">
        <v>22.5</v>
      </c>
    </row>
    <row r="93" spans="1:12" s="22" customFormat="1" ht="24" x14ac:dyDescent="0.2">
      <c r="A93" s="24" t="s">
        <v>24</v>
      </c>
      <c r="B93" s="17" t="s">
        <v>129</v>
      </c>
      <c r="C93" s="17" t="s">
        <v>22</v>
      </c>
      <c r="D93" s="17" t="s">
        <v>9</v>
      </c>
      <c r="E93" s="17" t="s">
        <v>69</v>
      </c>
      <c r="F93" s="17" t="s">
        <v>25</v>
      </c>
      <c r="G93" s="69">
        <v>56.320999999999998</v>
      </c>
      <c r="L93" s="81"/>
    </row>
    <row r="94" spans="1:12" s="22" customFormat="1" ht="14.25" hidden="1" x14ac:dyDescent="0.2">
      <c r="A94" s="20" t="s">
        <v>44</v>
      </c>
      <c r="B94" s="14" t="s">
        <v>14</v>
      </c>
      <c r="C94" s="14" t="s">
        <v>22</v>
      </c>
      <c r="D94" s="14" t="s">
        <v>15</v>
      </c>
      <c r="E94" s="14"/>
      <c r="F94" s="14"/>
      <c r="G94" s="68"/>
    </row>
    <row r="95" spans="1:12" s="22" customFormat="1" ht="24" hidden="1" x14ac:dyDescent="0.2">
      <c r="A95" s="24" t="s">
        <v>30</v>
      </c>
      <c r="B95" s="17" t="s">
        <v>14</v>
      </c>
      <c r="C95" s="17" t="s">
        <v>22</v>
      </c>
      <c r="D95" s="17" t="s">
        <v>15</v>
      </c>
      <c r="E95" s="17" t="s">
        <v>62</v>
      </c>
      <c r="F95" s="17"/>
      <c r="G95" s="69">
        <v>0</v>
      </c>
    </row>
    <row r="96" spans="1:12" s="22" customFormat="1" ht="14.25" hidden="1" x14ac:dyDescent="0.2">
      <c r="A96" s="24" t="s">
        <v>45</v>
      </c>
      <c r="B96" s="17" t="s">
        <v>14</v>
      </c>
      <c r="C96" s="17" t="s">
        <v>22</v>
      </c>
      <c r="D96" s="17" t="s">
        <v>15</v>
      </c>
      <c r="E96" s="17" t="s">
        <v>72</v>
      </c>
      <c r="F96" s="17"/>
      <c r="G96" s="69">
        <v>0</v>
      </c>
    </row>
    <row r="97" spans="1:7" s="22" customFormat="1" ht="24" hidden="1" x14ac:dyDescent="0.2">
      <c r="A97" s="24" t="s">
        <v>24</v>
      </c>
      <c r="B97" s="17" t="s">
        <v>14</v>
      </c>
      <c r="C97" s="17" t="s">
        <v>22</v>
      </c>
      <c r="D97" s="17" t="s">
        <v>15</v>
      </c>
      <c r="E97" s="17" t="s">
        <v>72</v>
      </c>
      <c r="F97" s="17" t="s">
        <v>25</v>
      </c>
      <c r="G97" s="69">
        <v>0</v>
      </c>
    </row>
    <row r="98" spans="1:7" s="22" customFormat="1" ht="14.25" hidden="1" x14ac:dyDescent="0.2">
      <c r="A98" s="24" t="s">
        <v>28</v>
      </c>
      <c r="B98" s="17" t="s">
        <v>14</v>
      </c>
      <c r="C98" s="17" t="s">
        <v>22</v>
      </c>
      <c r="D98" s="17" t="s">
        <v>15</v>
      </c>
      <c r="E98" s="17" t="s">
        <v>72</v>
      </c>
      <c r="F98" s="17" t="s">
        <v>29</v>
      </c>
      <c r="G98" s="69">
        <v>0</v>
      </c>
    </row>
    <row r="99" spans="1:7" s="22" customFormat="1" ht="14.25" x14ac:dyDescent="0.2">
      <c r="A99" s="35" t="s">
        <v>46</v>
      </c>
      <c r="B99" s="14" t="s">
        <v>129</v>
      </c>
      <c r="C99" s="14" t="s">
        <v>22</v>
      </c>
      <c r="D99" s="11" t="s">
        <v>10</v>
      </c>
      <c r="E99" s="11" t="s">
        <v>73</v>
      </c>
      <c r="F99" s="15"/>
      <c r="G99" s="74">
        <f>G101+G103+G105+G108</f>
        <v>221.29000000000002</v>
      </c>
    </row>
    <row r="100" spans="1:7" s="22" customFormat="1" ht="21.75" hidden="1" customHeight="1" x14ac:dyDescent="0.2">
      <c r="A100" s="24" t="s">
        <v>30</v>
      </c>
      <c r="B100" s="17" t="s">
        <v>14</v>
      </c>
      <c r="C100" s="17" t="s">
        <v>22</v>
      </c>
      <c r="D100" s="15" t="s">
        <v>10</v>
      </c>
      <c r="E100" s="17" t="s">
        <v>62</v>
      </c>
      <c r="F100" s="15"/>
      <c r="G100" s="73">
        <v>898.60599999999999</v>
      </c>
    </row>
    <row r="101" spans="1:7" s="9" customFormat="1" x14ac:dyDescent="0.25">
      <c r="A101" s="97" t="s">
        <v>154</v>
      </c>
      <c r="B101" s="17" t="s">
        <v>129</v>
      </c>
      <c r="C101" s="17" t="s">
        <v>22</v>
      </c>
      <c r="D101" s="15" t="s">
        <v>10</v>
      </c>
      <c r="E101" s="15" t="s">
        <v>73</v>
      </c>
      <c r="F101" s="15"/>
      <c r="G101" s="73">
        <f>G102</f>
        <v>0.1</v>
      </c>
    </row>
    <row r="102" spans="1:7" s="9" customFormat="1" x14ac:dyDescent="0.25">
      <c r="A102" s="97" t="s">
        <v>159</v>
      </c>
      <c r="B102" s="17" t="s">
        <v>129</v>
      </c>
      <c r="C102" s="17" t="s">
        <v>22</v>
      </c>
      <c r="D102" s="15" t="s">
        <v>10</v>
      </c>
      <c r="E102" s="15" t="s">
        <v>73</v>
      </c>
      <c r="F102" s="15" t="s">
        <v>25</v>
      </c>
      <c r="G102" s="73">
        <v>0.1</v>
      </c>
    </row>
    <row r="103" spans="1:7" s="9" customFormat="1" ht="23.25" x14ac:dyDescent="0.25">
      <c r="A103" s="98" t="s">
        <v>160</v>
      </c>
      <c r="B103" s="14" t="s">
        <v>129</v>
      </c>
      <c r="C103" s="14" t="s">
        <v>22</v>
      </c>
      <c r="D103" s="15" t="s">
        <v>10</v>
      </c>
      <c r="E103" s="15" t="s">
        <v>74</v>
      </c>
      <c r="F103" s="15"/>
      <c r="G103" s="73">
        <f>G104</f>
        <v>31.745999999999999</v>
      </c>
    </row>
    <row r="104" spans="1:7" s="22" customFormat="1" ht="14.25" x14ac:dyDescent="0.2">
      <c r="A104" s="98" t="s">
        <v>155</v>
      </c>
      <c r="B104" s="14" t="s">
        <v>129</v>
      </c>
      <c r="C104" s="14" t="s">
        <v>22</v>
      </c>
      <c r="D104" s="15" t="s">
        <v>10</v>
      </c>
      <c r="E104" s="15" t="s">
        <v>74</v>
      </c>
      <c r="F104" s="15" t="s">
        <v>25</v>
      </c>
      <c r="G104" s="73">
        <v>31.745999999999999</v>
      </c>
    </row>
    <row r="105" spans="1:7" s="22" customFormat="1" ht="14.25" x14ac:dyDescent="0.2">
      <c r="A105" s="96" t="s">
        <v>147</v>
      </c>
      <c r="B105" s="14" t="s">
        <v>129</v>
      </c>
      <c r="C105" s="14" t="s">
        <v>22</v>
      </c>
      <c r="D105" s="15" t="s">
        <v>10</v>
      </c>
      <c r="E105" s="15" t="s">
        <v>161</v>
      </c>
      <c r="F105" s="15"/>
      <c r="G105" s="73">
        <f>G106</f>
        <v>17.222000000000001</v>
      </c>
    </row>
    <row r="106" spans="1:7" s="9" customFormat="1" x14ac:dyDescent="0.25">
      <c r="A106" s="97" t="s">
        <v>159</v>
      </c>
      <c r="B106" s="14" t="s">
        <v>129</v>
      </c>
      <c r="C106" s="14" t="s">
        <v>22</v>
      </c>
      <c r="D106" s="15" t="s">
        <v>10</v>
      </c>
      <c r="E106" s="15" t="s">
        <v>156</v>
      </c>
      <c r="F106" s="15" t="s">
        <v>35</v>
      </c>
      <c r="G106" s="73">
        <v>17.222000000000001</v>
      </c>
    </row>
    <row r="107" spans="1:7" s="9" customFormat="1" ht="24" hidden="1" x14ac:dyDescent="0.25">
      <c r="A107" s="24" t="s">
        <v>24</v>
      </c>
      <c r="B107" s="17" t="s">
        <v>14</v>
      </c>
      <c r="C107" s="17" t="s">
        <v>22</v>
      </c>
      <c r="D107" s="15" t="s">
        <v>10</v>
      </c>
      <c r="E107" s="15" t="s">
        <v>73</v>
      </c>
      <c r="F107" s="15" t="s">
        <v>25</v>
      </c>
      <c r="G107" s="73">
        <v>0</v>
      </c>
    </row>
    <row r="108" spans="1:7" s="9" customFormat="1" ht="22.5" x14ac:dyDescent="0.25">
      <c r="A108" s="99" t="s">
        <v>158</v>
      </c>
      <c r="B108" s="17" t="s">
        <v>129</v>
      </c>
      <c r="C108" s="17" t="s">
        <v>22</v>
      </c>
      <c r="D108" s="15" t="s">
        <v>10</v>
      </c>
      <c r="E108" s="15" t="s">
        <v>157</v>
      </c>
      <c r="F108" s="15"/>
      <c r="G108" s="73">
        <f>G109</f>
        <v>172.22200000000001</v>
      </c>
    </row>
    <row r="109" spans="1:7" s="9" customFormat="1" x14ac:dyDescent="0.25">
      <c r="A109" s="97" t="s">
        <v>159</v>
      </c>
      <c r="B109" s="17" t="s">
        <v>129</v>
      </c>
      <c r="C109" s="17" t="s">
        <v>22</v>
      </c>
      <c r="D109" s="15" t="s">
        <v>10</v>
      </c>
      <c r="E109" s="15" t="s">
        <v>157</v>
      </c>
      <c r="F109" s="15" t="s">
        <v>25</v>
      </c>
      <c r="G109" s="73">
        <v>172.22200000000001</v>
      </c>
    </row>
    <row r="110" spans="1:7" s="22" customFormat="1" ht="18" customHeight="1" x14ac:dyDescent="0.2">
      <c r="A110" s="35" t="s">
        <v>107</v>
      </c>
      <c r="B110" s="14" t="s">
        <v>129</v>
      </c>
      <c r="C110" s="14" t="s">
        <v>22</v>
      </c>
      <c r="D110" s="11" t="s">
        <v>10</v>
      </c>
      <c r="E110" s="11" t="s">
        <v>74</v>
      </c>
      <c r="F110" s="15"/>
      <c r="G110" s="74">
        <f>G111</f>
        <v>0</v>
      </c>
    </row>
    <row r="111" spans="1:7" s="9" customFormat="1" ht="24" x14ac:dyDescent="0.25">
      <c r="A111" s="24" t="s">
        <v>24</v>
      </c>
      <c r="B111" s="17" t="s">
        <v>129</v>
      </c>
      <c r="C111" s="17" t="s">
        <v>22</v>
      </c>
      <c r="D111" s="15" t="s">
        <v>10</v>
      </c>
      <c r="E111" s="15" t="s">
        <v>74</v>
      </c>
      <c r="F111" s="15" t="s">
        <v>25</v>
      </c>
      <c r="G111" s="73"/>
    </row>
    <row r="112" spans="1:7" s="9" customFormat="1" x14ac:dyDescent="0.25">
      <c r="A112" s="59" t="s">
        <v>47</v>
      </c>
      <c r="B112" s="49" t="s">
        <v>129</v>
      </c>
      <c r="C112" s="49" t="s">
        <v>23</v>
      </c>
      <c r="D112" s="56" t="s">
        <v>92</v>
      </c>
      <c r="E112" s="53"/>
      <c r="F112" s="53"/>
      <c r="G112" s="74">
        <f>G113</f>
        <v>0</v>
      </c>
    </row>
    <row r="113" spans="1:9" s="9" customFormat="1" ht="27.75" customHeight="1" x14ac:dyDescent="0.25">
      <c r="A113" s="24" t="s">
        <v>113</v>
      </c>
      <c r="B113" s="71" t="s">
        <v>129</v>
      </c>
      <c r="C113" s="71" t="s">
        <v>23</v>
      </c>
      <c r="D113" s="71" t="s">
        <v>22</v>
      </c>
      <c r="E113" s="15" t="s">
        <v>62</v>
      </c>
      <c r="F113" s="72"/>
      <c r="G113" s="69">
        <v>0</v>
      </c>
      <c r="H113" s="76"/>
      <c r="I113" s="77"/>
    </row>
    <row r="114" spans="1:9" s="9" customFormat="1" ht="17.25" customHeight="1" x14ac:dyDescent="0.25">
      <c r="A114" s="86" t="s">
        <v>119</v>
      </c>
      <c r="B114" s="71" t="s">
        <v>129</v>
      </c>
      <c r="C114" s="71" t="s">
        <v>23</v>
      </c>
      <c r="D114" s="71" t="s">
        <v>22</v>
      </c>
      <c r="E114" s="15" t="s">
        <v>90</v>
      </c>
      <c r="F114" s="72"/>
      <c r="G114" s="69">
        <v>0</v>
      </c>
      <c r="H114" s="76"/>
      <c r="I114" s="77"/>
    </row>
    <row r="115" spans="1:9" s="9" customFormat="1" ht="28.5" customHeight="1" x14ac:dyDescent="0.25">
      <c r="A115" s="24" t="s">
        <v>91</v>
      </c>
      <c r="B115" s="71" t="s">
        <v>129</v>
      </c>
      <c r="C115" s="71" t="s">
        <v>23</v>
      </c>
      <c r="D115" s="71" t="s">
        <v>22</v>
      </c>
      <c r="E115" s="15" t="s">
        <v>90</v>
      </c>
      <c r="F115" s="83">
        <v>244</v>
      </c>
      <c r="G115" s="69">
        <v>0</v>
      </c>
      <c r="H115" s="76"/>
      <c r="I115" s="77"/>
    </row>
    <row r="116" spans="1:9" s="9" customFormat="1" hidden="1" x14ac:dyDescent="0.25">
      <c r="A116" s="20" t="s">
        <v>96</v>
      </c>
      <c r="B116" s="14" t="s">
        <v>14</v>
      </c>
      <c r="C116" s="14" t="s">
        <v>23</v>
      </c>
      <c r="D116" s="11" t="s">
        <v>23</v>
      </c>
      <c r="E116" s="14"/>
      <c r="F116" s="11"/>
      <c r="G116" s="74">
        <v>10</v>
      </c>
      <c r="H116" s="75"/>
    </row>
    <row r="117" spans="1:9" s="9" customFormat="1" ht="12.75" customHeight="1" x14ac:dyDescent="0.25">
      <c r="A117" s="16" t="s">
        <v>96</v>
      </c>
      <c r="B117" s="17" t="s">
        <v>129</v>
      </c>
      <c r="C117" s="17" t="s">
        <v>23</v>
      </c>
      <c r="D117" s="15" t="s">
        <v>23</v>
      </c>
      <c r="E117" s="15" t="s">
        <v>62</v>
      </c>
      <c r="F117" s="15"/>
      <c r="G117" s="69">
        <v>0</v>
      </c>
    </row>
    <row r="118" spans="1:9" s="9" customFormat="1" x14ac:dyDescent="0.25">
      <c r="A118" s="24" t="s">
        <v>120</v>
      </c>
      <c r="B118" s="17" t="s">
        <v>129</v>
      </c>
      <c r="C118" s="17" t="s">
        <v>23</v>
      </c>
      <c r="D118" s="15" t="s">
        <v>23</v>
      </c>
      <c r="E118" s="15" t="s">
        <v>75</v>
      </c>
      <c r="F118" s="15"/>
      <c r="G118" s="69"/>
    </row>
    <row r="119" spans="1:9" s="9" customFormat="1" ht="24" x14ac:dyDescent="0.25">
      <c r="A119" s="36" t="s">
        <v>24</v>
      </c>
      <c r="B119" s="17" t="s">
        <v>129</v>
      </c>
      <c r="C119" s="17" t="s">
        <v>23</v>
      </c>
      <c r="D119" s="15" t="s">
        <v>23</v>
      </c>
      <c r="E119" s="15" t="s">
        <v>75</v>
      </c>
      <c r="F119" s="15" t="s">
        <v>25</v>
      </c>
      <c r="G119" s="69"/>
    </row>
    <row r="120" spans="1:9" s="22" customFormat="1" ht="14.25" x14ac:dyDescent="0.2">
      <c r="A120" s="57" t="s">
        <v>48</v>
      </c>
      <c r="B120" s="58" t="s">
        <v>129</v>
      </c>
      <c r="C120" s="58" t="s">
        <v>49</v>
      </c>
      <c r="D120" s="58"/>
      <c r="E120" s="58"/>
      <c r="F120" s="58"/>
      <c r="G120" s="68">
        <f>G121</f>
        <v>1809.7260000000001</v>
      </c>
    </row>
    <row r="121" spans="1:9" s="22" customFormat="1" ht="14.25" x14ac:dyDescent="0.2">
      <c r="A121" s="34" t="s">
        <v>50</v>
      </c>
      <c r="B121" s="17" t="s">
        <v>129</v>
      </c>
      <c r="C121" s="17" t="s">
        <v>49</v>
      </c>
      <c r="D121" s="17" t="s">
        <v>9</v>
      </c>
      <c r="E121" s="17"/>
      <c r="F121" s="14"/>
      <c r="G121" s="68">
        <f>G129</f>
        <v>1809.7260000000001</v>
      </c>
    </row>
    <row r="122" spans="1:9" s="22" customFormat="1" ht="24" hidden="1" x14ac:dyDescent="0.2">
      <c r="A122" s="32" t="s">
        <v>30</v>
      </c>
      <c r="B122" s="14" t="s">
        <v>14</v>
      </c>
      <c r="C122" s="14" t="s">
        <v>49</v>
      </c>
      <c r="D122" s="14" t="s">
        <v>9</v>
      </c>
      <c r="E122" s="11" t="s">
        <v>62</v>
      </c>
      <c r="F122" s="14"/>
      <c r="G122" s="68">
        <v>613.25800000000004</v>
      </c>
    </row>
    <row r="123" spans="1:9" s="22" customFormat="1" ht="24" hidden="1" x14ac:dyDescent="0.2">
      <c r="A123" s="24" t="s">
        <v>51</v>
      </c>
      <c r="B123" s="14" t="s">
        <v>129</v>
      </c>
      <c r="C123" s="14" t="s">
        <v>49</v>
      </c>
      <c r="D123" s="14" t="s">
        <v>9</v>
      </c>
      <c r="E123" s="14" t="s">
        <v>76</v>
      </c>
      <c r="F123" s="14"/>
      <c r="G123" s="69">
        <v>0</v>
      </c>
    </row>
    <row r="124" spans="1:9" s="22" customFormat="1" ht="24" hidden="1" x14ac:dyDescent="0.2">
      <c r="A124" s="37" t="s">
        <v>52</v>
      </c>
      <c r="B124" s="17" t="s">
        <v>129</v>
      </c>
      <c r="C124" s="17" t="s">
        <v>49</v>
      </c>
      <c r="D124" s="17" t="s">
        <v>9</v>
      </c>
      <c r="E124" s="17" t="s">
        <v>76</v>
      </c>
      <c r="F124" s="17" t="s">
        <v>53</v>
      </c>
      <c r="G124" s="69">
        <v>0</v>
      </c>
    </row>
    <row r="125" spans="1:9" s="22" customFormat="1" ht="36" hidden="1" x14ac:dyDescent="0.2">
      <c r="A125" s="86" t="s">
        <v>114</v>
      </c>
      <c r="B125" s="17" t="s">
        <v>129</v>
      </c>
      <c r="C125" s="17" t="s">
        <v>49</v>
      </c>
      <c r="D125" s="17" t="s">
        <v>9</v>
      </c>
      <c r="E125" s="17" t="s">
        <v>76</v>
      </c>
      <c r="F125" s="17" t="s">
        <v>77</v>
      </c>
      <c r="G125" s="69">
        <v>0</v>
      </c>
    </row>
    <row r="126" spans="1:9" s="22" customFormat="1" ht="24" hidden="1" x14ac:dyDescent="0.2">
      <c r="A126" s="37" t="s">
        <v>24</v>
      </c>
      <c r="B126" s="17" t="s">
        <v>129</v>
      </c>
      <c r="C126" s="17" t="s">
        <v>49</v>
      </c>
      <c r="D126" s="17" t="s">
        <v>9</v>
      </c>
      <c r="E126" s="17" t="s">
        <v>76</v>
      </c>
      <c r="F126" s="17" t="s">
        <v>25</v>
      </c>
      <c r="G126" s="69">
        <v>0</v>
      </c>
    </row>
    <row r="127" spans="1:9" s="22" customFormat="1" ht="14.25" hidden="1" x14ac:dyDescent="0.2">
      <c r="A127" s="38" t="s">
        <v>86</v>
      </c>
      <c r="B127" s="17" t="s">
        <v>129</v>
      </c>
      <c r="C127" s="17" t="s">
        <v>49</v>
      </c>
      <c r="D127" s="17" t="s">
        <v>9</v>
      </c>
      <c r="E127" s="17" t="s">
        <v>76</v>
      </c>
      <c r="F127" s="17" t="s">
        <v>61</v>
      </c>
      <c r="G127" s="69">
        <v>0</v>
      </c>
    </row>
    <row r="128" spans="1:9" s="22" customFormat="1" ht="24" hidden="1" x14ac:dyDescent="0.2">
      <c r="A128" s="32" t="s">
        <v>30</v>
      </c>
      <c r="B128" s="14" t="s">
        <v>14</v>
      </c>
      <c r="C128" s="14" t="s">
        <v>49</v>
      </c>
      <c r="D128" s="14" t="s">
        <v>9</v>
      </c>
      <c r="E128" s="11" t="s">
        <v>62</v>
      </c>
      <c r="F128" s="14"/>
      <c r="G128" s="69">
        <v>456.48599999999999</v>
      </c>
    </row>
    <row r="129" spans="1:7" s="22" customFormat="1" ht="24" x14ac:dyDescent="0.2">
      <c r="A129" s="36" t="s">
        <v>97</v>
      </c>
      <c r="B129" s="14" t="s">
        <v>129</v>
      </c>
      <c r="C129" s="14" t="s">
        <v>49</v>
      </c>
      <c r="D129" s="14" t="s">
        <v>9</v>
      </c>
      <c r="E129" s="14" t="s">
        <v>78</v>
      </c>
      <c r="F129" s="14"/>
      <c r="G129" s="69">
        <f>SUM(G130:G136)</f>
        <v>1809.7260000000001</v>
      </c>
    </row>
    <row r="130" spans="1:7" s="22" customFormat="1" ht="24" x14ac:dyDescent="0.2">
      <c r="A130" s="36" t="s">
        <v>52</v>
      </c>
      <c r="B130" s="17" t="s">
        <v>129</v>
      </c>
      <c r="C130" s="17" t="s">
        <v>49</v>
      </c>
      <c r="D130" s="17" t="s">
        <v>9</v>
      </c>
      <c r="E130" s="17" t="s">
        <v>78</v>
      </c>
      <c r="F130" s="17" t="s">
        <v>53</v>
      </c>
      <c r="G130" s="92">
        <v>760</v>
      </c>
    </row>
    <row r="131" spans="1:7" s="22" customFormat="1" ht="36" x14ac:dyDescent="0.2">
      <c r="A131" s="86" t="s">
        <v>114</v>
      </c>
      <c r="B131" s="17" t="s">
        <v>129</v>
      </c>
      <c r="C131" s="17" t="s">
        <v>49</v>
      </c>
      <c r="D131" s="17" t="s">
        <v>9</v>
      </c>
      <c r="E131" s="17" t="s">
        <v>78</v>
      </c>
      <c r="F131" s="17" t="s">
        <v>77</v>
      </c>
      <c r="G131" s="92">
        <v>229.52</v>
      </c>
    </row>
    <row r="132" spans="1:7" s="22" customFormat="1" ht="24" x14ac:dyDescent="0.2">
      <c r="A132" s="36" t="s">
        <v>24</v>
      </c>
      <c r="B132" s="17" t="s">
        <v>129</v>
      </c>
      <c r="C132" s="17" t="s">
        <v>49</v>
      </c>
      <c r="D132" s="15" t="s">
        <v>9</v>
      </c>
      <c r="E132" s="17" t="s">
        <v>78</v>
      </c>
      <c r="F132" s="15" t="s">
        <v>25</v>
      </c>
      <c r="G132" s="92">
        <v>439.2</v>
      </c>
    </row>
    <row r="133" spans="1:7" s="22" customFormat="1" ht="14.25" x14ac:dyDescent="0.2">
      <c r="A133" s="89" t="s">
        <v>132</v>
      </c>
      <c r="B133" s="15" t="s">
        <v>129</v>
      </c>
      <c r="C133" s="15" t="s">
        <v>49</v>
      </c>
      <c r="D133" s="15" t="s">
        <v>9</v>
      </c>
      <c r="E133" s="15" t="s">
        <v>133</v>
      </c>
      <c r="F133" s="15" t="s">
        <v>100</v>
      </c>
      <c r="G133" s="92">
        <v>323.18200000000002</v>
      </c>
    </row>
    <row r="134" spans="1:7" s="22" customFormat="1" ht="14.25" x14ac:dyDescent="0.2">
      <c r="A134" s="89" t="s">
        <v>134</v>
      </c>
      <c r="B134" s="15" t="s">
        <v>129</v>
      </c>
      <c r="C134" s="15" t="s">
        <v>49</v>
      </c>
      <c r="D134" s="15" t="s">
        <v>9</v>
      </c>
      <c r="E134" s="15" t="s">
        <v>133</v>
      </c>
      <c r="F134" s="15" t="s">
        <v>27</v>
      </c>
      <c r="G134" s="69"/>
    </row>
    <row r="135" spans="1:7" s="22" customFormat="1" ht="14.25" x14ac:dyDescent="0.2">
      <c r="A135" s="54" t="s">
        <v>165</v>
      </c>
      <c r="B135" s="15" t="s">
        <v>129</v>
      </c>
      <c r="C135" s="15" t="s">
        <v>49</v>
      </c>
      <c r="D135" s="15" t="s">
        <v>9</v>
      </c>
      <c r="E135" s="15" t="s">
        <v>87</v>
      </c>
      <c r="F135" s="15" t="s">
        <v>61</v>
      </c>
      <c r="G135" s="69">
        <v>1.006</v>
      </c>
    </row>
    <row r="136" spans="1:7" s="22" customFormat="1" ht="14.25" x14ac:dyDescent="0.2">
      <c r="A136" s="100" t="s">
        <v>162</v>
      </c>
      <c r="B136" s="15" t="s">
        <v>129</v>
      </c>
      <c r="C136" s="15" t="s">
        <v>49</v>
      </c>
      <c r="D136" s="15" t="s">
        <v>9</v>
      </c>
      <c r="E136" s="15" t="s">
        <v>164</v>
      </c>
      <c r="F136" s="15" t="s">
        <v>163</v>
      </c>
      <c r="G136" s="69">
        <v>56.817999999999998</v>
      </c>
    </row>
    <row r="137" spans="1:7" s="22" customFormat="1" ht="14.25" x14ac:dyDescent="0.2">
      <c r="A137" s="55" t="s">
        <v>55</v>
      </c>
      <c r="B137" s="56" t="s">
        <v>129</v>
      </c>
      <c r="C137" s="56" t="s">
        <v>54</v>
      </c>
      <c r="D137" s="53"/>
      <c r="E137" s="53"/>
      <c r="F137" s="53"/>
      <c r="G137" s="74">
        <f>G138</f>
        <v>8109.5700000000006</v>
      </c>
    </row>
    <row r="138" spans="1:7" s="22" customFormat="1" ht="14.25" x14ac:dyDescent="0.2">
      <c r="A138" s="35"/>
      <c r="B138" s="15" t="s">
        <v>129</v>
      </c>
      <c r="C138" s="11" t="s">
        <v>54</v>
      </c>
      <c r="D138" s="11" t="s">
        <v>9</v>
      </c>
      <c r="E138" s="15"/>
      <c r="F138" s="15"/>
      <c r="G138" s="73">
        <f>G140+G141</f>
        <v>8109.5700000000006</v>
      </c>
    </row>
    <row r="139" spans="1:7" s="22" customFormat="1" ht="24" hidden="1" x14ac:dyDescent="0.2">
      <c r="A139" s="24" t="s">
        <v>30</v>
      </c>
      <c r="B139" s="15" t="s">
        <v>14</v>
      </c>
      <c r="C139" s="15" t="s">
        <v>54</v>
      </c>
      <c r="D139" s="15" t="s">
        <v>9</v>
      </c>
      <c r="E139" s="11" t="s">
        <v>62</v>
      </c>
      <c r="F139" s="15"/>
      <c r="G139" s="73">
        <v>6</v>
      </c>
    </row>
    <row r="140" spans="1:7" s="22" customFormat="1" ht="14.25" x14ac:dyDescent="0.2">
      <c r="A140" s="19" t="s">
        <v>135</v>
      </c>
      <c r="B140" s="15" t="s">
        <v>129</v>
      </c>
      <c r="C140" s="15" t="s">
        <v>54</v>
      </c>
      <c r="D140" s="15" t="s">
        <v>10</v>
      </c>
      <c r="E140" s="95" t="s">
        <v>136</v>
      </c>
      <c r="F140" s="15" t="s">
        <v>141</v>
      </c>
      <c r="G140" s="92">
        <v>810.95699999999999</v>
      </c>
    </row>
    <row r="141" spans="1:7" s="22" customFormat="1" ht="14.25" x14ac:dyDescent="0.2">
      <c r="A141" s="19" t="s">
        <v>135</v>
      </c>
      <c r="B141" s="15" t="s">
        <v>129</v>
      </c>
      <c r="C141" s="15" t="s">
        <v>54</v>
      </c>
      <c r="D141" s="15" t="s">
        <v>10</v>
      </c>
      <c r="E141" s="95" t="s">
        <v>137</v>
      </c>
      <c r="F141" s="15" t="s">
        <v>141</v>
      </c>
      <c r="G141" s="92">
        <v>7298.6130000000003</v>
      </c>
    </row>
    <row r="142" spans="1:7" s="22" customFormat="1" ht="14.25" x14ac:dyDescent="0.2">
      <c r="A142" s="39" t="s">
        <v>135</v>
      </c>
      <c r="B142" s="66" t="s">
        <v>129</v>
      </c>
      <c r="C142" s="15" t="s">
        <v>54</v>
      </c>
      <c r="D142" s="15" t="s">
        <v>10</v>
      </c>
      <c r="E142" s="15" t="s">
        <v>136</v>
      </c>
      <c r="F142" s="66" t="s">
        <v>130</v>
      </c>
      <c r="G142" s="68"/>
    </row>
    <row r="143" spans="1:7" s="22" customFormat="1" ht="14.25" x14ac:dyDescent="0.2">
      <c r="A143" s="88"/>
      <c r="B143" s="90"/>
      <c r="C143" s="90"/>
      <c r="D143" s="90"/>
      <c r="E143" s="90"/>
      <c r="F143" s="90"/>
      <c r="G143" s="91">
        <f>G10+G53+G59+G66+G87+G112+G120+G137</f>
        <v>13261.378000000001</v>
      </c>
    </row>
    <row r="144" spans="1:7" s="22" customFormat="1" ht="14.25" x14ac:dyDescent="0.2">
      <c r="A144" s="88" t="s">
        <v>138</v>
      </c>
      <c r="B144" s="90"/>
      <c r="C144" s="90"/>
      <c r="D144" s="90"/>
      <c r="E144" s="90"/>
      <c r="F144" s="90"/>
      <c r="G144" s="91"/>
    </row>
    <row r="145" spans="1:7" s="22" customFormat="1" ht="14.25" x14ac:dyDescent="0.2">
      <c r="A145" s="88"/>
      <c r="B145" s="90"/>
      <c r="C145" s="90"/>
      <c r="D145" s="90"/>
      <c r="E145" s="90"/>
      <c r="F145" s="90"/>
      <c r="G145" s="91"/>
    </row>
    <row r="146" spans="1:7" s="22" customFormat="1" ht="14.25" x14ac:dyDescent="0.2">
      <c r="A146" s="88"/>
      <c r="B146" s="90"/>
      <c r="C146" s="90"/>
      <c r="D146" s="90"/>
      <c r="E146" s="90"/>
      <c r="F146" s="90"/>
      <c r="G146" s="91"/>
    </row>
    <row r="147" spans="1:7" s="22" customFormat="1" ht="14.25" x14ac:dyDescent="0.2">
      <c r="A147" s="40"/>
      <c r="B147" s="30"/>
      <c r="C147" s="67"/>
      <c r="D147" s="67"/>
      <c r="E147" s="67"/>
      <c r="F147" s="30"/>
      <c r="G147" s="41"/>
    </row>
    <row r="148" spans="1:7" s="22" customFormat="1" x14ac:dyDescent="0.25">
      <c r="A148"/>
      <c r="B148"/>
      <c r="C148"/>
      <c r="D148"/>
      <c r="E148"/>
      <c r="F148"/>
      <c r="G148"/>
    </row>
    <row r="149" spans="1:7" s="22" customFormat="1" x14ac:dyDescent="0.25">
      <c r="A149"/>
      <c r="B149"/>
      <c r="C149"/>
      <c r="D149"/>
      <c r="E149"/>
      <c r="F149"/>
      <c r="G149"/>
    </row>
    <row r="150" spans="1:7" s="22" customFormat="1" x14ac:dyDescent="0.25">
      <c r="A150"/>
      <c r="B150"/>
      <c r="C150"/>
      <c r="D150"/>
      <c r="E150"/>
      <c r="F150"/>
      <c r="G150"/>
    </row>
    <row r="151" spans="1:7" s="22" customFormat="1" x14ac:dyDescent="0.25">
      <c r="A151"/>
      <c r="B151"/>
      <c r="C151"/>
      <c r="D151"/>
      <c r="E151"/>
      <c r="F151"/>
      <c r="G151"/>
    </row>
    <row r="152" spans="1:7" s="22" customFormat="1" x14ac:dyDescent="0.25">
      <c r="A152"/>
      <c r="B152"/>
      <c r="C152"/>
      <c r="D152"/>
      <c r="E152"/>
      <c r="F152"/>
      <c r="G152"/>
    </row>
    <row r="153" spans="1:7" s="22" customFormat="1" x14ac:dyDescent="0.25">
      <c r="A153"/>
      <c r="B153"/>
      <c r="C153"/>
      <c r="D153"/>
      <c r="E153"/>
      <c r="F153"/>
      <c r="G153"/>
    </row>
    <row r="154" spans="1:7" s="22" customFormat="1" x14ac:dyDescent="0.25">
      <c r="A154"/>
      <c r="B154"/>
      <c r="C154"/>
      <c r="D154"/>
      <c r="E154"/>
      <c r="F154"/>
      <c r="G154"/>
    </row>
    <row r="155" spans="1:7" s="9" customFormat="1" x14ac:dyDescent="0.25">
      <c r="A155"/>
      <c r="B155"/>
      <c r="C155"/>
      <c r="D155"/>
      <c r="E155"/>
      <c r="F155"/>
      <c r="G155"/>
    </row>
    <row r="156" spans="1:7" s="9" customFormat="1" x14ac:dyDescent="0.25">
      <c r="A156"/>
      <c r="B156"/>
      <c r="C156"/>
      <c r="D156"/>
      <c r="E156"/>
      <c r="F156"/>
      <c r="G156"/>
    </row>
    <row r="157" spans="1:7" s="9" customFormat="1" x14ac:dyDescent="0.25">
      <c r="A157"/>
      <c r="B157"/>
      <c r="C157"/>
      <c r="D157"/>
      <c r="E157"/>
      <c r="F157"/>
      <c r="G157"/>
    </row>
    <row r="158" spans="1:7" s="9" customFormat="1" x14ac:dyDescent="0.25">
      <c r="A158"/>
      <c r="B158"/>
      <c r="C158"/>
      <c r="D158"/>
      <c r="E158"/>
      <c r="F158"/>
      <c r="G158"/>
    </row>
    <row r="159" spans="1:7" s="9" customFormat="1" x14ac:dyDescent="0.25">
      <c r="A159"/>
      <c r="B159"/>
      <c r="C159"/>
      <c r="D159"/>
      <c r="E159"/>
      <c r="F159"/>
      <c r="G159"/>
    </row>
    <row r="160" spans="1:7" s="22" customFormat="1" x14ac:dyDescent="0.25">
      <c r="A160"/>
      <c r="B160"/>
      <c r="C160"/>
      <c r="D160"/>
      <c r="E160"/>
      <c r="F160"/>
      <c r="G160"/>
    </row>
    <row r="161" spans="1:7" s="22" customFormat="1" x14ac:dyDescent="0.25">
      <c r="A161"/>
      <c r="B161"/>
      <c r="C161"/>
      <c r="D161"/>
      <c r="E161"/>
      <c r="F161"/>
      <c r="G161"/>
    </row>
    <row r="162" spans="1:7" s="22" customFormat="1" x14ac:dyDescent="0.25">
      <c r="A162"/>
      <c r="B162"/>
      <c r="C162"/>
      <c r="D162"/>
      <c r="E162"/>
      <c r="F162"/>
      <c r="G162"/>
    </row>
    <row r="163" spans="1:7" s="22" customFormat="1" x14ac:dyDescent="0.25">
      <c r="A163"/>
      <c r="B163"/>
      <c r="C163"/>
      <c r="D163"/>
      <c r="E163"/>
      <c r="F163"/>
      <c r="G163"/>
    </row>
    <row r="164" spans="1:7" s="22" customFormat="1" x14ac:dyDescent="0.25">
      <c r="A164"/>
      <c r="B164"/>
      <c r="C164"/>
      <c r="D164"/>
      <c r="E164"/>
      <c r="F164"/>
      <c r="G164"/>
    </row>
    <row r="165" spans="1:7" s="9" customFormat="1" x14ac:dyDescent="0.25">
      <c r="A165"/>
      <c r="B165"/>
      <c r="C165"/>
      <c r="D165"/>
      <c r="E165"/>
      <c r="F165"/>
      <c r="G165"/>
    </row>
    <row r="166" spans="1:7" s="9" customFormat="1" x14ac:dyDescent="0.25">
      <c r="A166"/>
      <c r="B166"/>
      <c r="C166"/>
      <c r="D166"/>
      <c r="E166"/>
      <c r="F166"/>
      <c r="G166"/>
    </row>
    <row r="167" spans="1:7" s="9" customFormat="1" x14ac:dyDescent="0.25">
      <c r="A167"/>
      <c r="B167"/>
      <c r="C167"/>
      <c r="D167"/>
      <c r="E167"/>
      <c r="F167"/>
      <c r="G167"/>
    </row>
    <row r="168" spans="1:7" s="9" customFormat="1" x14ac:dyDescent="0.25">
      <c r="A168"/>
      <c r="B168"/>
      <c r="C168"/>
      <c r="D168"/>
      <c r="E168"/>
      <c r="F168"/>
      <c r="G168"/>
    </row>
    <row r="169" spans="1:7" s="9" customFormat="1" x14ac:dyDescent="0.25">
      <c r="A169"/>
      <c r="B169"/>
      <c r="C169"/>
      <c r="D169"/>
      <c r="E169"/>
      <c r="F169"/>
      <c r="G169"/>
    </row>
    <row r="170" spans="1:7" s="9" customFormat="1" x14ac:dyDescent="0.25">
      <c r="A170"/>
      <c r="B170"/>
      <c r="C170"/>
      <c r="D170"/>
      <c r="E170"/>
      <c r="F170"/>
      <c r="G170"/>
    </row>
    <row r="171" spans="1:7" s="9" customFormat="1" x14ac:dyDescent="0.25">
      <c r="A171"/>
      <c r="B171"/>
      <c r="C171"/>
      <c r="D171"/>
      <c r="E171"/>
      <c r="F171"/>
      <c r="G171"/>
    </row>
    <row r="172" spans="1:7" s="9" customFormat="1" x14ac:dyDescent="0.25">
      <c r="A172"/>
      <c r="B172"/>
      <c r="C172"/>
      <c r="D172"/>
      <c r="E172"/>
      <c r="F172"/>
      <c r="G172"/>
    </row>
    <row r="173" spans="1:7" s="9" customFormat="1" x14ac:dyDescent="0.25">
      <c r="A173"/>
      <c r="B173"/>
      <c r="C173"/>
      <c r="D173"/>
      <c r="E173"/>
      <c r="F173"/>
      <c r="G173"/>
    </row>
    <row r="174" spans="1:7" s="9" customFormat="1" x14ac:dyDescent="0.25">
      <c r="A174"/>
      <c r="B174"/>
      <c r="C174"/>
      <c r="D174"/>
      <c r="E174"/>
      <c r="F174"/>
      <c r="G174"/>
    </row>
    <row r="175" spans="1:7" s="9" customFormat="1" x14ac:dyDescent="0.25">
      <c r="A175"/>
      <c r="B175"/>
      <c r="C175"/>
      <c r="D175"/>
      <c r="E175"/>
      <c r="F175"/>
      <c r="G175"/>
    </row>
    <row r="176" spans="1:7" s="9" customFormat="1" x14ac:dyDescent="0.25">
      <c r="A176"/>
      <c r="B176"/>
      <c r="C176"/>
      <c r="D176"/>
      <c r="E176"/>
      <c r="F176"/>
      <c r="G176"/>
    </row>
    <row r="177" spans="1:7" s="9" customFormat="1" x14ac:dyDescent="0.25">
      <c r="A177"/>
      <c r="B177"/>
      <c r="C177"/>
      <c r="D177"/>
      <c r="E177"/>
      <c r="F177"/>
      <c r="G177"/>
    </row>
    <row r="178" spans="1:7" s="9" customFormat="1" x14ac:dyDescent="0.25">
      <c r="A178"/>
      <c r="B178"/>
      <c r="C178"/>
      <c r="D178"/>
      <c r="E178"/>
      <c r="F178"/>
      <c r="G178"/>
    </row>
    <row r="179" spans="1:7" s="9" customFormat="1" x14ac:dyDescent="0.25">
      <c r="A179"/>
      <c r="B179"/>
      <c r="C179"/>
      <c r="D179"/>
      <c r="E179"/>
      <c r="F179"/>
      <c r="G179"/>
    </row>
    <row r="180" spans="1:7" s="9" customFormat="1" x14ac:dyDescent="0.25">
      <c r="A180"/>
      <c r="B180"/>
      <c r="C180"/>
      <c r="D180"/>
      <c r="E180"/>
      <c r="F180"/>
      <c r="G180"/>
    </row>
    <row r="181" spans="1:7" s="9" customFormat="1" x14ac:dyDescent="0.25">
      <c r="A181"/>
      <c r="B181"/>
      <c r="C181"/>
      <c r="D181"/>
      <c r="E181"/>
      <c r="F181"/>
      <c r="G181"/>
    </row>
    <row r="182" spans="1:7" s="9" customFormat="1" x14ac:dyDescent="0.25">
      <c r="A182"/>
      <c r="B182"/>
      <c r="C182"/>
      <c r="D182"/>
      <c r="E182"/>
      <c r="F182"/>
      <c r="G182"/>
    </row>
    <row r="183" spans="1:7" s="9" customFormat="1" x14ac:dyDescent="0.25">
      <c r="A183"/>
      <c r="B183"/>
      <c r="C183"/>
      <c r="D183"/>
      <c r="E183"/>
      <c r="F183"/>
      <c r="G183"/>
    </row>
    <row r="184" spans="1:7" s="9" customFormat="1" x14ac:dyDescent="0.25">
      <c r="A184"/>
      <c r="B184"/>
      <c r="C184"/>
      <c r="D184"/>
      <c r="E184"/>
      <c r="F184"/>
      <c r="G184"/>
    </row>
    <row r="185" spans="1:7" s="9" customFormat="1" x14ac:dyDescent="0.25">
      <c r="A185"/>
      <c r="B185"/>
      <c r="C185"/>
      <c r="D185"/>
      <c r="E185"/>
      <c r="F185"/>
      <c r="G185"/>
    </row>
    <row r="186" spans="1:7" s="9" customFormat="1" x14ac:dyDescent="0.25">
      <c r="A186"/>
      <c r="B186"/>
      <c r="C186"/>
      <c r="D186"/>
      <c r="E186"/>
      <c r="F186"/>
      <c r="G186"/>
    </row>
    <row r="187" spans="1:7" s="9" customFormat="1" x14ac:dyDescent="0.25">
      <c r="A187"/>
      <c r="B187"/>
      <c r="C187"/>
      <c r="D187"/>
      <c r="E187"/>
      <c r="F187"/>
      <c r="G187"/>
    </row>
    <row r="188" spans="1:7" s="9" customFormat="1" x14ac:dyDescent="0.25">
      <c r="A188"/>
      <c r="B188"/>
      <c r="C188"/>
      <c r="D188"/>
      <c r="E188"/>
      <c r="F188"/>
      <c r="G188"/>
    </row>
    <row r="189" spans="1:7" s="9" customFormat="1" x14ac:dyDescent="0.25">
      <c r="A189"/>
      <c r="B189"/>
      <c r="C189"/>
      <c r="D189"/>
      <c r="E189"/>
      <c r="F189"/>
      <c r="G189"/>
    </row>
    <row r="190" spans="1:7" s="9" customFormat="1" x14ac:dyDescent="0.25">
      <c r="A190"/>
      <c r="B190"/>
      <c r="C190"/>
      <c r="D190"/>
      <c r="E190"/>
      <c r="F190"/>
      <c r="G190"/>
    </row>
    <row r="191" spans="1:7" s="9" customFormat="1" x14ac:dyDescent="0.25">
      <c r="A191"/>
      <c r="B191"/>
      <c r="C191"/>
      <c r="D191"/>
      <c r="E191"/>
      <c r="F191"/>
      <c r="G191"/>
    </row>
    <row r="192" spans="1:7" s="9" customFormat="1" x14ac:dyDescent="0.25">
      <c r="A192"/>
      <c r="B192"/>
      <c r="C192"/>
      <c r="D192"/>
      <c r="E192"/>
      <c r="F192"/>
      <c r="G192"/>
    </row>
    <row r="193" spans="1:7" s="9" customFormat="1" x14ac:dyDescent="0.25">
      <c r="A193"/>
      <c r="B193"/>
      <c r="C193"/>
      <c r="D193"/>
      <c r="E193"/>
      <c r="F193"/>
      <c r="G193"/>
    </row>
    <row r="194" spans="1:7" s="9" customFormat="1" x14ac:dyDescent="0.25">
      <c r="A194"/>
      <c r="B194"/>
      <c r="C194"/>
      <c r="D194"/>
      <c r="E194"/>
      <c r="F194"/>
      <c r="G194"/>
    </row>
    <row r="195" spans="1:7" s="9" customFormat="1" x14ac:dyDescent="0.25">
      <c r="A195"/>
      <c r="B195"/>
      <c r="C195"/>
      <c r="D195"/>
      <c r="E195"/>
      <c r="F195"/>
      <c r="G195"/>
    </row>
    <row r="196" spans="1:7" s="9" customFormat="1" x14ac:dyDescent="0.25">
      <c r="A196"/>
      <c r="B196"/>
      <c r="C196"/>
      <c r="D196"/>
      <c r="E196"/>
      <c r="F196"/>
      <c r="G196"/>
    </row>
    <row r="197" spans="1:7" s="9" customFormat="1" x14ac:dyDescent="0.25">
      <c r="A197"/>
      <c r="B197"/>
      <c r="C197"/>
      <c r="D197"/>
      <c r="E197"/>
      <c r="F197"/>
      <c r="G197"/>
    </row>
    <row r="198" spans="1:7" s="9" customFormat="1" x14ac:dyDescent="0.25">
      <c r="A198"/>
      <c r="B198"/>
      <c r="C198"/>
      <c r="D198"/>
      <c r="E198"/>
      <c r="F198"/>
      <c r="G198"/>
    </row>
    <row r="199" spans="1:7" s="9" customFormat="1" x14ac:dyDescent="0.25">
      <c r="A199"/>
      <c r="B199"/>
      <c r="C199"/>
      <c r="D199"/>
      <c r="E199"/>
      <c r="F199"/>
      <c r="G199"/>
    </row>
    <row r="200" spans="1:7" s="9" customFormat="1" x14ac:dyDescent="0.25">
      <c r="A200"/>
      <c r="B200"/>
      <c r="C200"/>
      <c r="D200"/>
      <c r="E200"/>
      <c r="F200"/>
      <c r="G200"/>
    </row>
    <row r="201" spans="1:7" s="9" customFormat="1" x14ac:dyDescent="0.25">
      <c r="A201"/>
      <c r="B201"/>
      <c r="C201"/>
      <c r="D201"/>
      <c r="E201"/>
      <c r="F201"/>
      <c r="G201"/>
    </row>
    <row r="202" spans="1:7" s="9" customFormat="1" x14ac:dyDescent="0.25">
      <c r="A202"/>
      <c r="B202"/>
      <c r="C202"/>
      <c r="D202"/>
      <c r="E202"/>
      <c r="F202"/>
      <c r="G202"/>
    </row>
    <row r="203" spans="1:7" s="22" customFormat="1" x14ac:dyDescent="0.25">
      <c r="A203"/>
      <c r="B203"/>
      <c r="C203"/>
      <c r="D203"/>
      <c r="E203"/>
      <c r="F203"/>
      <c r="G203"/>
    </row>
    <row r="204" spans="1:7" s="22" customFormat="1" x14ac:dyDescent="0.25">
      <c r="A204"/>
      <c r="B204"/>
      <c r="C204"/>
      <c r="D204"/>
      <c r="E204"/>
      <c r="F204"/>
      <c r="G204"/>
    </row>
    <row r="205" spans="1:7" s="22" customFormat="1" x14ac:dyDescent="0.25">
      <c r="A205"/>
      <c r="B205"/>
      <c r="C205"/>
      <c r="D205"/>
      <c r="E205"/>
      <c r="F205"/>
      <c r="G205"/>
    </row>
    <row r="206" spans="1:7" s="22" customFormat="1" x14ac:dyDescent="0.25">
      <c r="A206"/>
      <c r="B206"/>
      <c r="C206"/>
      <c r="D206"/>
      <c r="E206"/>
      <c r="F206"/>
      <c r="G206"/>
    </row>
    <row r="207" spans="1:7" s="22" customFormat="1" x14ac:dyDescent="0.25">
      <c r="A207"/>
      <c r="B207"/>
      <c r="C207"/>
      <c r="D207"/>
      <c r="E207"/>
      <c r="F207"/>
      <c r="G207"/>
    </row>
    <row r="208" spans="1:7" s="9" customFormat="1" x14ac:dyDescent="0.25">
      <c r="A208"/>
      <c r="B208"/>
      <c r="C208"/>
      <c r="D208"/>
      <c r="E208"/>
      <c r="F208"/>
      <c r="G208"/>
    </row>
    <row r="209" spans="1:7" s="22" customFormat="1" x14ac:dyDescent="0.25">
      <c r="A209"/>
      <c r="B209"/>
      <c r="C209"/>
      <c r="D209"/>
      <c r="E209"/>
      <c r="F209"/>
      <c r="G209"/>
    </row>
    <row r="210" spans="1:7" s="22" customFormat="1" x14ac:dyDescent="0.25">
      <c r="A210"/>
      <c r="B210"/>
      <c r="C210"/>
      <c r="D210"/>
      <c r="E210"/>
      <c r="F210"/>
      <c r="G210"/>
    </row>
    <row r="211" spans="1:7" s="22" customFormat="1" x14ac:dyDescent="0.25">
      <c r="A211"/>
      <c r="B211"/>
      <c r="C211"/>
      <c r="D211"/>
      <c r="E211"/>
      <c r="F211"/>
      <c r="G211"/>
    </row>
    <row r="212" spans="1:7" s="22" customFormat="1" x14ac:dyDescent="0.25">
      <c r="A212"/>
      <c r="B212"/>
      <c r="C212"/>
      <c r="D212"/>
      <c r="E212"/>
      <c r="F212"/>
      <c r="G212"/>
    </row>
    <row r="213" spans="1:7" s="22" customFormat="1" x14ac:dyDescent="0.25">
      <c r="A213"/>
      <c r="B213"/>
      <c r="C213"/>
      <c r="D213"/>
      <c r="E213"/>
      <c r="F213"/>
      <c r="G213"/>
    </row>
    <row r="214" spans="1:7" s="22" customFormat="1" x14ac:dyDescent="0.25">
      <c r="A214"/>
      <c r="B214"/>
      <c r="C214"/>
      <c r="D214"/>
      <c r="E214"/>
      <c r="F214"/>
      <c r="G214"/>
    </row>
    <row r="215" spans="1:7" s="22" customFormat="1" x14ac:dyDescent="0.25">
      <c r="A215"/>
      <c r="B215"/>
      <c r="C215"/>
      <c r="D215"/>
      <c r="E215"/>
      <c r="F215"/>
      <c r="G215"/>
    </row>
    <row r="216" spans="1:7" s="22" customFormat="1" x14ac:dyDescent="0.25">
      <c r="A216"/>
      <c r="B216"/>
      <c r="C216"/>
      <c r="D216"/>
      <c r="E216"/>
      <c r="F216"/>
      <c r="G216"/>
    </row>
    <row r="217" spans="1:7" s="22" customFormat="1" x14ac:dyDescent="0.25">
      <c r="A217"/>
      <c r="B217"/>
      <c r="C217"/>
      <c r="D217"/>
      <c r="E217"/>
      <c r="F217"/>
      <c r="G217"/>
    </row>
    <row r="218" spans="1:7" s="22" customFormat="1" x14ac:dyDescent="0.25">
      <c r="A218"/>
      <c r="B218"/>
      <c r="C218"/>
      <c r="D218"/>
      <c r="E218"/>
      <c r="F218"/>
      <c r="G218"/>
    </row>
    <row r="219" spans="1:7" s="22" customFormat="1" x14ac:dyDescent="0.25">
      <c r="A219"/>
      <c r="B219"/>
      <c r="C219"/>
      <c r="D219"/>
      <c r="E219"/>
      <c r="F219"/>
      <c r="G219"/>
    </row>
    <row r="220" spans="1:7" s="22" customFormat="1" x14ac:dyDescent="0.25">
      <c r="A220"/>
      <c r="B220"/>
      <c r="C220"/>
      <c r="D220"/>
      <c r="E220"/>
      <c r="F220"/>
      <c r="G220"/>
    </row>
    <row r="221" spans="1:7" s="22" customFormat="1" x14ac:dyDescent="0.25">
      <c r="A221"/>
      <c r="B221"/>
      <c r="C221"/>
      <c r="D221"/>
      <c r="E221"/>
      <c r="F221"/>
      <c r="G221"/>
    </row>
    <row r="222" spans="1:7" s="9" customFormat="1" x14ac:dyDescent="0.25">
      <c r="A222"/>
      <c r="B222"/>
      <c r="C222"/>
      <c r="D222"/>
      <c r="E222"/>
      <c r="F222"/>
      <c r="G222"/>
    </row>
    <row r="223" spans="1:7" s="9" customFormat="1" x14ac:dyDescent="0.25">
      <c r="A223"/>
      <c r="B223"/>
      <c r="C223"/>
      <c r="D223"/>
      <c r="E223"/>
      <c r="F223"/>
      <c r="G223"/>
    </row>
    <row r="224" spans="1:7" s="9" customFormat="1" x14ac:dyDescent="0.25">
      <c r="A224"/>
      <c r="B224"/>
      <c r="C224"/>
      <c r="D224"/>
      <c r="E224"/>
      <c r="F224"/>
      <c r="G224"/>
    </row>
    <row r="225" spans="1:9" s="9" customFormat="1" x14ac:dyDescent="0.25">
      <c r="A225"/>
      <c r="B225"/>
      <c r="C225"/>
      <c r="D225"/>
      <c r="E225"/>
      <c r="F225"/>
      <c r="G225"/>
    </row>
    <row r="226" spans="1:9" s="9" customFormat="1" x14ac:dyDescent="0.25">
      <c r="A226"/>
      <c r="B226"/>
      <c r="C226"/>
      <c r="D226"/>
      <c r="E226"/>
      <c r="F226"/>
      <c r="G226"/>
      <c r="H226" s="28"/>
      <c r="I226" s="28"/>
    </row>
    <row r="227" spans="1:9" s="9" customFormat="1" x14ac:dyDescent="0.25">
      <c r="A227"/>
      <c r="B227"/>
      <c r="C227"/>
      <c r="D227"/>
      <c r="E227"/>
      <c r="F227"/>
      <c r="G227"/>
      <c r="I227" s="28"/>
    </row>
    <row r="228" spans="1:9" s="9" customFormat="1" x14ac:dyDescent="0.25">
      <c r="A228"/>
      <c r="B228"/>
      <c r="C228"/>
      <c r="D228"/>
      <c r="E228"/>
      <c r="F228"/>
      <c r="G228"/>
      <c r="I228" s="28"/>
    </row>
    <row r="229" spans="1:9" s="9" customFormat="1" x14ac:dyDescent="0.25">
      <c r="A229"/>
      <c r="B229"/>
      <c r="C229"/>
      <c r="D229"/>
      <c r="E229"/>
      <c r="F229"/>
      <c r="G229"/>
      <c r="I229" s="28"/>
    </row>
    <row r="230" spans="1:9" s="9" customFormat="1" x14ac:dyDescent="0.25">
      <c r="A230"/>
      <c r="B230"/>
      <c r="C230"/>
      <c r="D230"/>
      <c r="E230"/>
      <c r="F230"/>
      <c r="G230"/>
      <c r="I230" s="28"/>
    </row>
    <row r="231" spans="1:9" s="9" customFormat="1" x14ac:dyDescent="0.25">
      <c r="A231"/>
      <c r="B231"/>
      <c r="C231"/>
      <c r="D231"/>
      <c r="E231"/>
      <c r="F231"/>
      <c r="G231"/>
      <c r="I231" s="28"/>
    </row>
    <row r="232" spans="1:9" s="9" customFormat="1" x14ac:dyDescent="0.25">
      <c r="A232"/>
      <c r="B232"/>
      <c r="C232"/>
      <c r="D232"/>
      <c r="E232"/>
      <c r="F232"/>
      <c r="G232"/>
      <c r="I232" s="28"/>
    </row>
    <row r="233" spans="1:9" s="9" customFormat="1" x14ac:dyDescent="0.25">
      <c r="A233"/>
      <c r="B233"/>
      <c r="C233"/>
      <c r="D233"/>
      <c r="E233"/>
      <c r="F233"/>
      <c r="G233"/>
      <c r="I233" s="28"/>
    </row>
    <row r="234" spans="1:9" s="9" customFormat="1" x14ac:dyDescent="0.25">
      <c r="A234"/>
      <c r="B234"/>
      <c r="C234"/>
      <c r="D234"/>
      <c r="E234"/>
      <c r="F234"/>
      <c r="G234"/>
      <c r="I234" s="28"/>
    </row>
    <row r="235" spans="1:9" s="22" customFormat="1" x14ac:dyDescent="0.25">
      <c r="A235"/>
      <c r="B235"/>
      <c r="C235"/>
      <c r="D235"/>
      <c r="E235"/>
      <c r="F235"/>
      <c r="G235"/>
    </row>
    <row r="236" spans="1:9" s="9" customFormat="1" x14ac:dyDescent="0.25">
      <c r="A236"/>
      <c r="B236"/>
      <c r="C236"/>
      <c r="D236"/>
      <c r="E236"/>
      <c r="F236"/>
      <c r="G236"/>
    </row>
    <row r="237" spans="1:9" s="9" customFormat="1" x14ac:dyDescent="0.25">
      <c r="A237"/>
      <c r="B237"/>
      <c r="C237"/>
      <c r="D237"/>
      <c r="E237"/>
      <c r="F237"/>
      <c r="G237"/>
    </row>
    <row r="238" spans="1:9" s="9" customFormat="1" x14ac:dyDescent="0.25">
      <c r="A238"/>
      <c r="B238"/>
      <c r="C238"/>
      <c r="D238"/>
      <c r="E238"/>
      <c r="F238"/>
      <c r="G238"/>
    </row>
    <row r="239" spans="1:9" s="9" customFormat="1" x14ac:dyDescent="0.25">
      <c r="A239"/>
      <c r="B239"/>
      <c r="C239"/>
      <c r="D239"/>
      <c r="E239"/>
      <c r="F239"/>
      <c r="G239"/>
    </row>
    <row r="240" spans="1:9" s="9" customFormat="1" x14ac:dyDescent="0.25">
      <c r="A240"/>
      <c r="B240"/>
      <c r="C240"/>
      <c r="D240"/>
      <c r="E240"/>
      <c r="F240"/>
      <c r="G240"/>
    </row>
    <row r="241" spans="1:8" s="9" customFormat="1" x14ac:dyDescent="0.25">
      <c r="A241"/>
      <c r="B241"/>
      <c r="C241"/>
      <c r="D241"/>
      <c r="E241"/>
      <c r="F241"/>
      <c r="G241"/>
    </row>
    <row r="242" spans="1:8" s="9" customFormat="1" x14ac:dyDescent="0.25">
      <c r="A242"/>
      <c r="B242"/>
      <c r="C242"/>
      <c r="D242"/>
      <c r="E242"/>
      <c r="F242"/>
      <c r="G242"/>
    </row>
    <row r="243" spans="1:8" s="22" customFormat="1" x14ac:dyDescent="0.25">
      <c r="A243"/>
      <c r="B243"/>
      <c r="C243"/>
      <c r="D243"/>
      <c r="E243"/>
      <c r="F243"/>
      <c r="G243"/>
    </row>
    <row r="244" spans="1:8" s="22" customFormat="1" x14ac:dyDescent="0.25">
      <c r="A244"/>
      <c r="B244"/>
      <c r="C244"/>
      <c r="D244"/>
      <c r="E244"/>
      <c r="F244"/>
      <c r="G244"/>
    </row>
    <row r="245" spans="1:8" s="9" customFormat="1" x14ac:dyDescent="0.25">
      <c r="A245"/>
      <c r="B245"/>
      <c r="C245"/>
      <c r="D245"/>
      <c r="E245"/>
      <c r="F245"/>
      <c r="G245"/>
      <c r="H245" s="22"/>
    </row>
    <row r="246" spans="1:8" s="9" customFormat="1" x14ac:dyDescent="0.25">
      <c r="A246"/>
      <c r="B246"/>
      <c r="C246"/>
      <c r="D246"/>
      <c r="E246"/>
      <c r="F246"/>
      <c r="G246"/>
    </row>
    <row r="247" spans="1:8" s="9" customFormat="1" x14ac:dyDescent="0.25">
      <c r="A247"/>
      <c r="B247"/>
      <c r="C247"/>
      <c r="D247"/>
      <c r="E247"/>
      <c r="F247"/>
      <c r="G247"/>
    </row>
    <row r="248" spans="1:8" s="9" customFormat="1" x14ac:dyDescent="0.25">
      <c r="A248"/>
      <c r="B248"/>
      <c r="C248"/>
      <c r="D248"/>
      <c r="E248"/>
      <c r="F248"/>
      <c r="G248"/>
    </row>
    <row r="249" spans="1:8" s="9" customFormat="1" x14ac:dyDescent="0.25">
      <c r="A249"/>
      <c r="B249"/>
      <c r="C249"/>
      <c r="D249"/>
      <c r="E249"/>
      <c r="F249"/>
      <c r="G249"/>
    </row>
    <row r="250" spans="1:8" s="9" customFormat="1" x14ac:dyDescent="0.25">
      <c r="A250"/>
      <c r="B250"/>
      <c r="C250"/>
      <c r="D250"/>
      <c r="E250"/>
      <c r="F250"/>
      <c r="G250"/>
    </row>
    <row r="251" spans="1:8" s="9" customFormat="1" x14ac:dyDescent="0.25">
      <c r="A251"/>
      <c r="B251"/>
      <c r="C251"/>
      <c r="D251"/>
      <c r="E251"/>
      <c r="F251"/>
      <c r="G251"/>
    </row>
    <row r="252" spans="1:8" s="9" customFormat="1" x14ac:dyDescent="0.25">
      <c r="A252"/>
      <c r="B252"/>
      <c r="C252"/>
      <c r="D252"/>
      <c r="E252"/>
      <c r="F252"/>
      <c r="G252"/>
    </row>
    <row r="253" spans="1:8" s="9" customFormat="1" x14ac:dyDescent="0.25">
      <c r="A253"/>
      <c r="B253"/>
      <c r="C253"/>
      <c r="D253"/>
      <c r="E253"/>
      <c r="F253"/>
      <c r="G253"/>
    </row>
    <row r="254" spans="1:8" s="9" customFormat="1" x14ac:dyDescent="0.25">
      <c r="A254"/>
      <c r="B254"/>
      <c r="C254"/>
      <c r="D254"/>
      <c r="E254"/>
      <c r="F254"/>
      <c r="G254"/>
    </row>
    <row r="255" spans="1:8" s="9" customFormat="1" x14ac:dyDescent="0.25">
      <c r="A255"/>
      <c r="B255"/>
      <c r="C255"/>
      <c r="D255"/>
      <c r="E255"/>
      <c r="F255"/>
      <c r="G255"/>
    </row>
    <row r="256" spans="1:8" s="9" customFormat="1" x14ac:dyDescent="0.25">
      <c r="A256"/>
      <c r="B256"/>
      <c r="C256"/>
      <c r="D256"/>
      <c r="E256"/>
      <c r="F256"/>
      <c r="G256"/>
    </row>
    <row r="257" spans="1:7" s="9" customFormat="1" x14ac:dyDescent="0.25">
      <c r="A257"/>
      <c r="B257"/>
      <c r="C257"/>
      <c r="D257"/>
      <c r="E257"/>
      <c r="F257"/>
      <c r="G257"/>
    </row>
    <row r="258" spans="1:7" s="9" customFormat="1" x14ac:dyDescent="0.25">
      <c r="A258"/>
      <c r="B258"/>
      <c r="C258"/>
      <c r="D258"/>
      <c r="E258"/>
      <c r="F258"/>
      <c r="G258"/>
    </row>
    <row r="259" spans="1:7" s="9" customFormat="1" x14ac:dyDescent="0.25">
      <c r="A259"/>
      <c r="B259"/>
      <c r="C259"/>
      <c r="D259"/>
      <c r="E259"/>
      <c r="F259"/>
      <c r="G259"/>
    </row>
    <row r="260" spans="1:7" s="22" customFormat="1" x14ac:dyDescent="0.25">
      <c r="A260"/>
      <c r="B260"/>
      <c r="C260"/>
      <c r="D260"/>
      <c r="E260"/>
      <c r="F260"/>
      <c r="G260"/>
    </row>
    <row r="261" spans="1:7" s="22" customFormat="1" x14ac:dyDescent="0.25">
      <c r="A261"/>
      <c r="B261"/>
      <c r="C261"/>
      <c r="D261"/>
      <c r="E261"/>
      <c r="F261"/>
      <c r="G261"/>
    </row>
    <row r="262" spans="1:7" s="9" customFormat="1" x14ac:dyDescent="0.25">
      <c r="A262"/>
      <c r="B262"/>
      <c r="C262"/>
      <c r="D262"/>
      <c r="E262"/>
      <c r="F262"/>
      <c r="G262"/>
    </row>
    <row r="263" spans="1:7" s="9" customFormat="1" x14ac:dyDescent="0.25">
      <c r="A263"/>
      <c r="B263"/>
      <c r="C263"/>
      <c r="D263"/>
      <c r="E263"/>
      <c r="F263"/>
      <c r="G263"/>
    </row>
    <row r="264" spans="1:7" s="9" customFormat="1" x14ac:dyDescent="0.25">
      <c r="A264"/>
      <c r="B264"/>
      <c r="C264"/>
      <c r="D264"/>
      <c r="E264"/>
      <c r="F264"/>
      <c r="G264"/>
    </row>
    <row r="265" spans="1:7" s="9" customFormat="1" x14ac:dyDescent="0.25">
      <c r="A265"/>
      <c r="B265"/>
      <c r="C265"/>
      <c r="D265"/>
      <c r="E265"/>
      <c r="F265"/>
      <c r="G265"/>
    </row>
    <row r="266" spans="1:7" s="9" customFormat="1" x14ac:dyDescent="0.25">
      <c r="A266"/>
      <c r="B266"/>
      <c r="C266"/>
      <c r="D266"/>
      <c r="E266"/>
      <c r="F266"/>
      <c r="G266"/>
    </row>
    <row r="267" spans="1:7" s="9" customFormat="1" x14ac:dyDescent="0.25">
      <c r="A267"/>
      <c r="B267"/>
      <c r="C267"/>
      <c r="D267"/>
      <c r="E267"/>
      <c r="F267"/>
      <c r="G267"/>
    </row>
    <row r="268" spans="1:7" s="9" customFormat="1" x14ac:dyDescent="0.25">
      <c r="A268"/>
      <c r="B268"/>
      <c r="C268"/>
      <c r="D268"/>
      <c r="E268"/>
      <c r="F268"/>
      <c r="G268"/>
    </row>
    <row r="269" spans="1:7" s="9" customFormat="1" x14ac:dyDescent="0.25">
      <c r="A269"/>
      <c r="B269"/>
      <c r="C269"/>
      <c r="D269"/>
      <c r="E269"/>
      <c r="F269"/>
      <c r="G269"/>
    </row>
    <row r="270" spans="1:7" s="9" customFormat="1" x14ac:dyDescent="0.25">
      <c r="A270"/>
      <c r="B270"/>
      <c r="C270"/>
      <c r="D270"/>
      <c r="E270"/>
      <c r="F270"/>
      <c r="G270"/>
    </row>
    <row r="271" spans="1:7" s="9" customFormat="1" x14ac:dyDescent="0.25">
      <c r="A271"/>
      <c r="B271"/>
      <c r="C271"/>
      <c r="D271"/>
      <c r="E271"/>
      <c r="F271"/>
      <c r="G271"/>
    </row>
    <row r="272" spans="1:7" s="9" customFormat="1" x14ac:dyDescent="0.25">
      <c r="A272"/>
      <c r="B272"/>
      <c r="C272"/>
      <c r="D272"/>
      <c r="E272"/>
      <c r="F272"/>
      <c r="G272"/>
    </row>
    <row r="273" spans="1:7" s="9" customFormat="1" x14ac:dyDescent="0.25">
      <c r="A273"/>
      <c r="B273"/>
      <c r="C273"/>
      <c r="D273"/>
      <c r="E273"/>
      <c r="F273"/>
      <c r="G273"/>
    </row>
    <row r="274" spans="1:7" s="9" customFormat="1" x14ac:dyDescent="0.25">
      <c r="A274"/>
      <c r="B274"/>
      <c r="C274"/>
      <c r="D274"/>
      <c r="E274"/>
      <c r="F274"/>
      <c r="G274"/>
    </row>
    <row r="275" spans="1:7" s="9" customFormat="1" x14ac:dyDescent="0.25">
      <c r="A275"/>
      <c r="B275"/>
      <c r="C275"/>
      <c r="D275"/>
      <c r="E275"/>
      <c r="F275"/>
      <c r="G275"/>
    </row>
    <row r="276" spans="1:7" s="22" customFormat="1" x14ac:dyDescent="0.25">
      <c r="A276"/>
      <c r="B276"/>
      <c r="C276"/>
      <c r="D276"/>
      <c r="E276"/>
      <c r="F276"/>
      <c r="G276"/>
    </row>
    <row r="277" spans="1:7" s="22" customFormat="1" x14ac:dyDescent="0.25">
      <c r="A277"/>
      <c r="B277"/>
      <c r="C277"/>
      <c r="D277"/>
      <c r="E277"/>
      <c r="F277"/>
      <c r="G277"/>
    </row>
    <row r="278" spans="1:7" s="9" customFormat="1" x14ac:dyDescent="0.25">
      <c r="A278"/>
      <c r="B278"/>
      <c r="C278"/>
      <c r="D278"/>
      <c r="E278"/>
      <c r="F278"/>
      <c r="G278"/>
    </row>
    <row r="279" spans="1:7" s="9" customFormat="1" x14ac:dyDescent="0.25">
      <c r="A279"/>
      <c r="B279"/>
      <c r="C279"/>
      <c r="D279"/>
      <c r="E279"/>
      <c r="F279"/>
      <c r="G279"/>
    </row>
    <row r="280" spans="1:7" s="9" customFormat="1" x14ac:dyDescent="0.25">
      <c r="A280"/>
      <c r="B280"/>
      <c r="C280"/>
      <c r="D280"/>
      <c r="E280"/>
      <c r="F280"/>
      <c r="G280"/>
    </row>
    <row r="281" spans="1:7" s="9" customFormat="1" x14ac:dyDescent="0.25">
      <c r="A281"/>
      <c r="B281"/>
      <c r="C281"/>
      <c r="D281"/>
      <c r="E281"/>
      <c r="F281"/>
      <c r="G281"/>
    </row>
    <row r="282" spans="1:7" s="9" customFormat="1" x14ac:dyDescent="0.25">
      <c r="A282"/>
      <c r="B282"/>
      <c r="C282"/>
      <c r="D282"/>
      <c r="E282"/>
      <c r="F282"/>
      <c r="G282"/>
    </row>
    <row r="283" spans="1:7" s="9" customFormat="1" x14ac:dyDescent="0.25">
      <c r="A283"/>
      <c r="B283"/>
      <c r="C283"/>
      <c r="D283"/>
      <c r="E283"/>
      <c r="F283"/>
      <c r="G283"/>
    </row>
    <row r="284" spans="1:7" s="9" customFormat="1" x14ac:dyDescent="0.25">
      <c r="A284"/>
      <c r="B284"/>
      <c r="C284"/>
      <c r="D284"/>
      <c r="E284"/>
      <c r="F284"/>
      <c r="G284"/>
    </row>
    <row r="285" spans="1:7" s="9" customFormat="1" x14ac:dyDescent="0.25">
      <c r="A285"/>
      <c r="B285"/>
      <c r="C285"/>
      <c r="D285"/>
      <c r="E285"/>
      <c r="F285"/>
      <c r="G285"/>
    </row>
    <row r="286" spans="1:7" s="9" customFormat="1" x14ac:dyDescent="0.25">
      <c r="A286"/>
      <c r="B286"/>
      <c r="C286"/>
      <c r="D286"/>
      <c r="E286"/>
      <c r="F286"/>
      <c r="G286"/>
    </row>
    <row r="287" spans="1:7" s="9" customFormat="1" x14ac:dyDescent="0.25">
      <c r="A287"/>
      <c r="B287"/>
      <c r="C287"/>
      <c r="D287"/>
      <c r="E287"/>
      <c r="F287"/>
      <c r="G287"/>
    </row>
    <row r="288" spans="1:7" s="9" customFormat="1" x14ac:dyDescent="0.25">
      <c r="A288"/>
      <c r="B288"/>
      <c r="C288"/>
      <c r="D288"/>
      <c r="E288"/>
      <c r="F288"/>
      <c r="G288"/>
    </row>
    <row r="289" spans="1:7" s="9" customFormat="1" x14ac:dyDescent="0.25">
      <c r="A289"/>
      <c r="B289"/>
      <c r="C289"/>
      <c r="D289"/>
      <c r="E289"/>
      <c r="F289"/>
      <c r="G289"/>
    </row>
    <row r="290" spans="1:7" s="9" customFormat="1" x14ac:dyDescent="0.25">
      <c r="A290"/>
      <c r="B290"/>
      <c r="C290"/>
      <c r="D290"/>
      <c r="E290"/>
      <c r="F290"/>
      <c r="G290"/>
    </row>
    <row r="291" spans="1:7" s="9" customFormat="1" x14ac:dyDescent="0.25">
      <c r="A291"/>
      <c r="B291"/>
      <c r="C291"/>
      <c r="D291"/>
      <c r="E291"/>
      <c r="F291"/>
      <c r="G291"/>
    </row>
    <row r="292" spans="1:7" s="9" customFormat="1" x14ac:dyDescent="0.25">
      <c r="A292"/>
      <c r="B292"/>
      <c r="C292"/>
      <c r="D292"/>
      <c r="E292"/>
      <c r="F292"/>
      <c r="G292"/>
    </row>
    <row r="293" spans="1:7" s="9" customFormat="1" x14ac:dyDescent="0.25">
      <c r="A293"/>
      <c r="B293"/>
      <c r="C293"/>
      <c r="D293"/>
      <c r="E293"/>
      <c r="F293"/>
      <c r="G293"/>
    </row>
    <row r="294" spans="1:7" s="9" customFormat="1" x14ac:dyDescent="0.25">
      <c r="A294"/>
      <c r="B294"/>
      <c r="C294"/>
      <c r="D294"/>
      <c r="E294"/>
      <c r="F294"/>
      <c r="G294"/>
    </row>
    <row r="295" spans="1:7" s="9" customFormat="1" x14ac:dyDescent="0.25">
      <c r="A295"/>
      <c r="B295"/>
      <c r="C295"/>
      <c r="D295"/>
      <c r="E295"/>
      <c r="F295"/>
      <c r="G295"/>
    </row>
    <row r="296" spans="1:7" s="9" customFormat="1" x14ac:dyDescent="0.25">
      <c r="A296"/>
      <c r="B296"/>
      <c r="C296"/>
      <c r="D296"/>
      <c r="E296"/>
      <c r="F296"/>
      <c r="G296"/>
    </row>
    <row r="297" spans="1:7" s="9" customFormat="1" x14ac:dyDescent="0.25">
      <c r="A297"/>
      <c r="B297"/>
      <c r="C297"/>
      <c r="D297"/>
      <c r="E297"/>
      <c r="F297"/>
      <c r="G297"/>
    </row>
    <row r="298" spans="1:7" s="9" customFormat="1" x14ac:dyDescent="0.25">
      <c r="A298"/>
      <c r="B298"/>
      <c r="C298"/>
      <c r="D298"/>
      <c r="E298"/>
      <c r="F298"/>
      <c r="G298"/>
    </row>
    <row r="299" spans="1:7" s="9" customFormat="1" x14ac:dyDescent="0.25">
      <c r="A299"/>
      <c r="B299"/>
      <c r="C299"/>
      <c r="D299"/>
      <c r="E299"/>
      <c r="F299"/>
      <c r="G299"/>
    </row>
    <row r="300" spans="1:7" s="9" customFormat="1" x14ac:dyDescent="0.25">
      <c r="A300"/>
      <c r="B300"/>
      <c r="C300"/>
      <c r="D300"/>
      <c r="E300"/>
      <c r="F300"/>
      <c r="G300"/>
    </row>
    <row r="301" spans="1:7" s="9" customFormat="1" x14ac:dyDescent="0.25">
      <c r="A301"/>
      <c r="B301"/>
      <c r="C301"/>
      <c r="D301"/>
      <c r="E301"/>
      <c r="F301"/>
      <c r="G301"/>
    </row>
    <row r="302" spans="1:7" s="9" customFormat="1" x14ac:dyDescent="0.25">
      <c r="A302"/>
      <c r="B302"/>
      <c r="C302"/>
      <c r="D302"/>
      <c r="E302"/>
      <c r="F302"/>
      <c r="G302"/>
    </row>
    <row r="303" spans="1:7" s="9" customFormat="1" x14ac:dyDescent="0.25">
      <c r="A303"/>
      <c r="B303"/>
      <c r="C303"/>
      <c r="D303"/>
      <c r="E303"/>
      <c r="F303"/>
      <c r="G303"/>
    </row>
    <row r="304" spans="1:7" s="9" customFormat="1" x14ac:dyDescent="0.25">
      <c r="A304"/>
      <c r="B304"/>
      <c r="C304"/>
      <c r="D304"/>
      <c r="E304"/>
      <c r="F304"/>
      <c r="G304"/>
    </row>
    <row r="305" spans="1:7" s="9" customFormat="1" x14ac:dyDescent="0.25">
      <c r="A305"/>
      <c r="B305"/>
      <c r="C305"/>
      <c r="D305"/>
      <c r="E305"/>
      <c r="F305"/>
      <c r="G305"/>
    </row>
    <row r="306" spans="1:7" s="9" customFormat="1" x14ac:dyDescent="0.25">
      <c r="A306"/>
      <c r="B306"/>
      <c r="C306"/>
      <c r="D306"/>
      <c r="E306"/>
      <c r="F306"/>
      <c r="G306"/>
    </row>
    <row r="307" spans="1:7" s="9" customFormat="1" x14ac:dyDescent="0.25">
      <c r="A307"/>
      <c r="B307"/>
      <c r="C307"/>
      <c r="D307"/>
      <c r="E307"/>
      <c r="F307"/>
      <c r="G307"/>
    </row>
    <row r="308" spans="1:7" s="9" customFormat="1" x14ac:dyDescent="0.25">
      <c r="A308"/>
      <c r="B308"/>
      <c r="C308"/>
      <c r="D308"/>
      <c r="E308"/>
      <c r="F308"/>
      <c r="G308"/>
    </row>
    <row r="309" spans="1:7" s="9" customFormat="1" x14ac:dyDescent="0.25">
      <c r="A309"/>
      <c r="B309"/>
      <c r="C309"/>
      <c r="D309"/>
      <c r="E309"/>
      <c r="F309"/>
      <c r="G309"/>
    </row>
    <row r="310" spans="1:7" s="9" customFormat="1" x14ac:dyDescent="0.25">
      <c r="A310"/>
      <c r="B310"/>
      <c r="C310"/>
      <c r="D310"/>
      <c r="E310"/>
      <c r="F310"/>
      <c r="G310"/>
    </row>
    <row r="311" spans="1:7" s="9" customFormat="1" x14ac:dyDescent="0.25">
      <c r="A311"/>
      <c r="B311"/>
      <c r="C311"/>
      <c r="D311"/>
      <c r="E311"/>
      <c r="F311"/>
      <c r="G311"/>
    </row>
    <row r="312" spans="1:7" s="9" customFormat="1" x14ac:dyDescent="0.25">
      <c r="A312"/>
      <c r="B312"/>
      <c r="C312"/>
      <c r="D312"/>
      <c r="E312"/>
      <c r="F312"/>
      <c r="G312"/>
    </row>
    <row r="313" spans="1:7" s="9" customFormat="1" x14ac:dyDescent="0.25">
      <c r="A313"/>
      <c r="B313"/>
      <c r="C313"/>
      <c r="D313"/>
      <c r="E313"/>
      <c r="F313"/>
      <c r="G313"/>
    </row>
    <row r="314" spans="1:7" s="9" customFormat="1" x14ac:dyDescent="0.25">
      <c r="A314"/>
      <c r="B314"/>
      <c r="C314"/>
      <c r="D314"/>
      <c r="E314"/>
      <c r="F314"/>
      <c r="G314"/>
    </row>
    <row r="315" spans="1:7" s="9" customFormat="1" x14ac:dyDescent="0.25">
      <c r="A315"/>
      <c r="B315"/>
      <c r="C315"/>
      <c r="D315"/>
      <c r="E315"/>
      <c r="F315"/>
      <c r="G315"/>
    </row>
    <row r="316" spans="1:7" s="13" customFormat="1" ht="15.75" x14ac:dyDescent="0.25">
      <c r="A316"/>
      <c r="B316"/>
      <c r="C316"/>
      <c r="D316"/>
      <c r="E316"/>
      <c r="F316"/>
      <c r="G316"/>
    </row>
    <row r="317" spans="1:7" s="9" customFormat="1" x14ac:dyDescent="0.25">
      <c r="A317"/>
      <c r="B317"/>
      <c r="C317"/>
      <c r="D317"/>
      <c r="E317"/>
      <c r="F317"/>
      <c r="G317"/>
    </row>
    <row r="318" spans="1:7" s="22" customFormat="1" x14ac:dyDescent="0.25">
      <c r="A318"/>
      <c r="B318"/>
      <c r="C318"/>
      <c r="D318"/>
      <c r="E318"/>
      <c r="F318"/>
      <c r="G318"/>
    </row>
    <row r="319" spans="1:7" s="22" customFormat="1" x14ac:dyDescent="0.25">
      <c r="A319"/>
      <c r="B319"/>
      <c r="C319"/>
      <c r="D319"/>
      <c r="E319"/>
      <c r="F319"/>
      <c r="G319"/>
    </row>
    <row r="320" spans="1:7" s="9" customFormat="1" x14ac:dyDescent="0.25">
      <c r="A320"/>
      <c r="B320"/>
      <c r="C320"/>
      <c r="D320"/>
      <c r="E320"/>
      <c r="F320"/>
      <c r="G320"/>
    </row>
    <row r="321" spans="1:9" s="9" customFormat="1" x14ac:dyDescent="0.25">
      <c r="A321"/>
      <c r="B321"/>
      <c r="C321"/>
      <c r="D321"/>
      <c r="E321"/>
      <c r="F321"/>
      <c r="G321"/>
    </row>
    <row r="322" spans="1:9" s="9" customFormat="1" x14ac:dyDescent="0.25">
      <c r="A322"/>
      <c r="B322"/>
      <c r="C322"/>
      <c r="D322"/>
      <c r="E322"/>
      <c r="F322"/>
      <c r="G322"/>
    </row>
    <row r="323" spans="1:9" s="9" customFormat="1" x14ac:dyDescent="0.25">
      <c r="A323"/>
      <c r="B323"/>
      <c r="C323"/>
      <c r="D323"/>
      <c r="E323"/>
      <c r="F323"/>
      <c r="G323"/>
    </row>
    <row r="324" spans="1:9" s="22" customFormat="1" x14ac:dyDescent="0.25">
      <c r="A324"/>
      <c r="B324"/>
      <c r="C324"/>
      <c r="D324"/>
      <c r="E324"/>
      <c r="F324"/>
      <c r="G324"/>
      <c r="H324" s="21" t="e">
        <f>#REF!+#REF!</f>
        <v>#REF!</v>
      </c>
      <c r="I324" s="21" t="e">
        <f>#REF!+#REF!</f>
        <v>#REF!</v>
      </c>
    </row>
    <row r="325" spans="1:9" s="22" customFormat="1" x14ac:dyDescent="0.25">
      <c r="A325"/>
      <c r="B325"/>
      <c r="C325"/>
      <c r="D325"/>
      <c r="E325"/>
      <c r="F325"/>
      <c r="G325"/>
    </row>
    <row r="326" spans="1:9" s="9" customFormat="1" x14ac:dyDescent="0.25">
      <c r="A326"/>
      <c r="B326"/>
      <c r="C326"/>
      <c r="D326"/>
      <c r="E326"/>
      <c r="F326"/>
      <c r="G326"/>
    </row>
    <row r="327" spans="1:9" s="9" customFormat="1" x14ac:dyDescent="0.25">
      <c r="A327"/>
      <c r="B327"/>
      <c r="C327"/>
      <c r="D327"/>
      <c r="E327"/>
      <c r="F327"/>
      <c r="G327"/>
    </row>
    <row r="328" spans="1:9" s="9" customFormat="1" x14ac:dyDescent="0.25">
      <c r="A328"/>
      <c r="B328"/>
      <c r="C328"/>
      <c r="D328"/>
      <c r="E328"/>
      <c r="F328"/>
      <c r="G328"/>
    </row>
    <row r="329" spans="1:9" s="9" customFormat="1" x14ac:dyDescent="0.25">
      <c r="A329"/>
      <c r="B329"/>
      <c r="C329"/>
      <c r="D329"/>
      <c r="E329"/>
      <c r="F329"/>
      <c r="G329"/>
    </row>
    <row r="330" spans="1:9" s="9" customFormat="1" x14ac:dyDescent="0.25">
      <c r="A330"/>
      <c r="B330"/>
      <c r="C330"/>
      <c r="D330"/>
      <c r="E330"/>
      <c r="F330"/>
      <c r="G330"/>
    </row>
    <row r="331" spans="1:9" s="9" customFormat="1" x14ac:dyDescent="0.25">
      <c r="A331"/>
      <c r="B331"/>
      <c r="C331"/>
      <c r="D331"/>
      <c r="E331"/>
      <c r="F331"/>
      <c r="G331"/>
    </row>
    <row r="332" spans="1:9" s="9" customFormat="1" x14ac:dyDescent="0.25">
      <c r="A332"/>
      <c r="B332"/>
      <c r="C332"/>
      <c r="D332"/>
      <c r="E332"/>
      <c r="F332"/>
      <c r="G332"/>
    </row>
    <row r="333" spans="1:9" s="9" customFormat="1" x14ac:dyDescent="0.25">
      <c r="A333"/>
      <c r="B333"/>
      <c r="C333"/>
      <c r="D333"/>
      <c r="E333"/>
      <c r="F333"/>
      <c r="G333"/>
    </row>
    <row r="334" spans="1:9" s="9" customFormat="1" x14ac:dyDescent="0.25">
      <c r="A334"/>
      <c r="B334"/>
      <c r="C334"/>
      <c r="D334"/>
      <c r="E334"/>
      <c r="F334"/>
      <c r="G334"/>
    </row>
    <row r="335" spans="1:9" s="9" customFormat="1" x14ac:dyDescent="0.25">
      <c r="A335"/>
      <c r="B335"/>
      <c r="C335"/>
      <c r="D335"/>
      <c r="E335"/>
      <c r="F335"/>
      <c r="G335"/>
    </row>
    <row r="336" spans="1:9" s="9" customFormat="1" x14ac:dyDescent="0.25">
      <c r="A336"/>
      <c r="B336"/>
      <c r="C336"/>
      <c r="D336"/>
      <c r="E336"/>
      <c r="F336"/>
      <c r="G336"/>
    </row>
    <row r="337" spans="1:7" s="9" customFormat="1" x14ac:dyDescent="0.25">
      <c r="A337"/>
      <c r="B337"/>
      <c r="C337"/>
      <c r="D337"/>
      <c r="E337"/>
      <c r="F337"/>
      <c r="G337"/>
    </row>
    <row r="338" spans="1:7" s="9" customFormat="1" x14ac:dyDescent="0.25">
      <c r="A338"/>
      <c r="B338"/>
      <c r="C338"/>
      <c r="D338"/>
      <c r="E338"/>
      <c r="F338"/>
      <c r="G338"/>
    </row>
    <row r="339" spans="1:7" s="9" customFormat="1" x14ac:dyDescent="0.25">
      <c r="A339"/>
      <c r="B339"/>
      <c r="C339"/>
      <c r="D339"/>
      <c r="E339"/>
      <c r="F339"/>
      <c r="G339"/>
    </row>
    <row r="340" spans="1:7" s="9" customFormat="1" x14ac:dyDescent="0.25">
      <c r="A340"/>
      <c r="B340"/>
      <c r="C340"/>
      <c r="D340"/>
      <c r="E340"/>
      <c r="F340"/>
      <c r="G340"/>
    </row>
    <row r="341" spans="1:7" s="9" customFormat="1" x14ac:dyDescent="0.25">
      <c r="A341"/>
      <c r="B341"/>
      <c r="C341"/>
      <c r="D341"/>
      <c r="E341"/>
      <c r="F341"/>
      <c r="G341"/>
    </row>
    <row r="342" spans="1:7" s="9" customFormat="1" x14ac:dyDescent="0.25">
      <c r="A342"/>
      <c r="B342"/>
      <c r="C342"/>
      <c r="D342"/>
      <c r="E342"/>
      <c r="F342"/>
      <c r="G342"/>
    </row>
    <row r="343" spans="1:7" s="9" customFormat="1" x14ac:dyDescent="0.25">
      <c r="A343"/>
      <c r="B343"/>
      <c r="C343"/>
      <c r="D343"/>
      <c r="E343"/>
      <c r="F343"/>
      <c r="G343"/>
    </row>
    <row r="344" spans="1:7" s="9" customFormat="1" x14ac:dyDescent="0.25">
      <c r="A344"/>
      <c r="B344"/>
      <c r="C344"/>
      <c r="D344"/>
      <c r="E344"/>
      <c r="F344"/>
      <c r="G344"/>
    </row>
    <row r="345" spans="1:7" s="9" customFormat="1" x14ac:dyDescent="0.25">
      <c r="A345"/>
      <c r="B345"/>
      <c r="C345"/>
      <c r="D345"/>
      <c r="E345"/>
      <c r="F345"/>
      <c r="G345"/>
    </row>
    <row r="346" spans="1:7" s="22" customFormat="1" x14ac:dyDescent="0.25">
      <c r="A346"/>
      <c r="B346"/>
      <c r="C346"/>
      <c r="D346"/>
      <c r="E346"/>
      <c r="F346"/>
      <c r="G346"/>
    </row>
    <row r="347" spans="1:7" s="9" customFormat="1" x14ac:dyDescent="0.25">
      <c r="A347"/>
      <c r="B347"/>
      <c r="C347"/>
      <c r="D347"/>
      <c r="E347"/>
      <c r="F347"/>
      <c r="G347"/>
    </row>
    <row r="348" spans="1:7" s="9" customFormat="1" x14ac:dyDescent="0.25">
      <c r="A348"/>
      <c r="B348"/>
      <c r="C348"/>
      <c r="D348"/>
      <c r="E348"/>
      <c r="F348"/>
      <c r="G348"/>
    </row>
    <row r="349" spans="1:7" s="9" customFormat="1" x14ac:dyDescent="0.25">
      <c r="A349"/>
      <c r="B349"/>
      <c r="C349"/>
      <c r="D349"/>
      <c r="E349"/>
      <c r="F349"/>
      <c r="G349"/>
    </row>
    <row r="350" spans="1:7" s="9" customFormat="1" x14ac:dyDescent="0.25">
      <c r="A350"/>
      <c r="B350"/>
      <c r="C350"/>
      <c r="D350"/>
      <c r="E350"/>
      <c r="F350"/>
      <c r="G350"/>
    </row>
    <row r="351" spans="1:7" s="9" customFormat="1" x14ac:dyDescent="0.25">
      <c r="A351"/>
      <c r="B351"/>
      <c r="C351"/>
      <c r="D351"/>
      <c r="E351"/>
      <c r="F351"/>
      <c r="G351"/>
    </row>
    <row r="352" spans="1:7" s="9" customFormat="1" x14ac:dyDescent="0.25">
      <c r="A352"/>
      <c r="B352"/>
      <c r="C352"/>
      <c r="D352"/>
      <c r="E352"/>
      <c r="F352"/>
      <c r="G352"/>
    </row>
    <row r="353" spans="1:8" s="9" customFormat="1" x14ac:dyDescent="0.25">
      <c r="A353"/>
      <c r="B353"/>
      <c r="C353"/>
      <c r="D353"/>
      <c r="E353"/>
      <c r="F353"/>
      <c r="G353"/>
    </row>
    <row r="354" spans="1:8" s="9" customFormat="1" x14ac:dyDescent="0.25">
      <c r="A354"/>
      <c r="B354"/>
      <c r="C354"/>
      <c r="D354"/>
      <c r="E354"/>
      <c r="F354"/>
      <c r="G354"/>
    </row>
    <row r="355" spans="1:8" s="9" customFormat="1" x14ac:dyDescent="0.25">
      <c r="A355"/>
      <c r="B355"/>
      <c r="C355"/>
      <c r="D355"/>
      <c r="E355"/>
      <c r="F355"/>
      <c r="G355"/>
    </row>
    <row r="356" spans="1:8" s="9" customFormat="1" x14ac:dyDescent="0.25">
      <c r="A356"/>
      <c r="B356"/>
      <c r="C356"/>
      <c r="D356"/>
      <c r="E356"/>
      <c r="F356"/>
      <c r="G356"/>
    </row>
    <row r="357" spans="1:8" s="9" customFormat="1" x14ac:dyDescent="0.25">
      <c r="A357"/>
      <c r="B357"/>
      <c r="C357"/>
      <c r="D357"/>
      <c r="E357"/>
      <c r="F357"/>
      <c r="G357"/>
    </row>
    <row r="358" spans="1:8" s="9" customFormat="1" x14ac:dyDescent="0.25">
      <c r="A358"/>
      <c r="B358"/>
      <c r="C358"/>
      <c r="D358"/>
      <c r="E358"/>
      <c r="F358"/>
      <c r="G358"/>
    </row>
    <row r="359" spans="1:8" s="9" customFormat="1" x14ac:dyDescent="0.25">
      <c r="A359"/>
      <c r="B359"/>
      <c r="C359"/>
      <c r="D359"/>
      <c r="E359"/>
      <c r="F359"/>
      <c r="G359"/>
    </row>
    <row r="360" spans="1:8" s="9" customFormat="1" x14ac:dyDescent="0.25">
      <c r="A360"/>
      <c r="B360"/>
      <c r="C360"/>
      <c r="D360"/>
      <c r="E360"/>
      <c r="F360"/>
      <c r="G360"/>
    </row>
    <row r="361" spans="1:8" s="9" customFormat="1" x14ac:dyDescent="0.25">
      <c r="A361"/>
      <c r="B361"/>
      <c r="C361"/>
      <c r="D361"/>
      <c r="E361"/>
      <c r="F361"/>
      <c r="G361"/>
    </row>
    <row r="362" spans="1:8" s="9" customFormat="1" x14ac:dyDescent="0.25">
      <c r="A362"/>
      <c r="B362"/>
      <c r="C362"/>
      <c r="D362"/>
      <c r="E362"/>
      <c r="F362"/>
      <c r="G362"/>
      <c r="H362" s="28"/>
    </row>
    <row r="363" spans="1:8" s="9" customFormat="1" x14ac:dyDescent="0.25">
      <c r="A363"/>
      <c r="B363"/>
      <c r="C363"/>
      <c r="D363"/>
      <c r="E363"/>
      <c r="F363"/>
      <c r="G363"/>
    </row>
    <row r="364" spans="1:8" s="9" customFormat="1" x14ac:dyDescent="0.25">
      <c r="A364"/>
      <c r="B364"/>
      <c r="C364"/>
      <c r="D364"/>
      <c r="E364"/>
      <c r="F364"/>
      <c r="G364"/>
    </row>
    <row r="365" spans="1:8" s="9" customFormat="1" x14ac:dyDescent="0.25">
      <c r="A365"/>
      <c r="B365"/>
      <c r="C365"/>
      <c r="D365"/>
      <c r="E365"/>
      <c r="F365"/>
      <c r="G365"/>
    </row>
    <row r="366" spans="1:8" s="9" customFormat="1" x14ac:dyDescent="0.25">
      <c r="A366"/>
      <c r="B366"/>
      <c r="C366"/>
      <c r="D366"/>
      <c r="E366"/>
      <c r="F366"/>
      <c r="G366"/>
    </row>
    <row r="367" spans="1:8" s="9" customFormat="1" x14ac:dyDescent="0.25">
      <c r="A367"/>
      <c r="B367"/>
      <c r="C367"/>
      <c r="D367"/>
      <c r="E367"/>
      <c r="F367"/>
      <c r="G367"/>
    </row>
    <row r="368" spans="1:8" s="9" customFormat="1" x14ac:dyDescent="0.25">
      <c r="A368"/>
      <c r="B368"/>
      <c r="C368"/>
      <c r="D368"/>
      <c r="E368"/>
      <c r="F368"/>
      <c r="G368"/>
    </row>
    <row r="369" spans="1:7" s="9" customFormat="1" x14ac:dyDescent="0.25">
      <c r="A369"/>
      <c r="B369"/>
      <c r="C369"/>
      <c r="D369"/>
      <c r="E369"/>
      <c r="F369"/>
      <c r="G369"/>
    </row>
    <row r="370" spans="1:7" s="9" customFormat="1" x14ac:dyDescent="0.25">
      <c r="A370"/>
      <c r="B370"/>
      <c r="C370"/>
      <c r="D370"/>
      <c r="E370"/>
      <c r="F370"/>
      <c r="G370"/>
    </row>
    <row r="371" spans="1:7" s="22" customFormat="1" x14ac:dyDescent="0.25">
      <c r="A371"/>
      <c r="B371"/>
      <c r="C371"/>
      <c r="D371"/>
      <c r="E371"/>
      <c r="F371"/>
      <c r="G371"/>
    </row>
    <row r="372" spans="1:7" s="9" customFormat="1" x14ac:dyDescent="0.25">
      <c r="A372"/>
      <c r="B372"/>
      <c r="C372"/>
      <c r="D372"/>
      <c r="E372"/>
      <c r="F372"/>
      <c r="G372"/>
    </row>
    <row r="373" spans="1:7" s="9" customFormat="1" x14ac:dyDescent="0.25">
      <c r="A373"/>
      <c r="B373"/>
      <c r="C373"/>
      <c r="D373"/>
      <c r="E373"/>
      <c r="F373"/>
      <c r="G373"/>
    </row>
    <row r="374" spans="1:7" s="9" customFormat="1" x14ac:dyDescent="0.25">
      <c r="A374"/>
      <c r="B374"/>
      <c r="C374"/>
      <c r="D374"/>
      <c r="E374"/>
      <c r="F374"/>
      <c r="G374"/>
    </row>
    <row r="375" spans="1:7" s="9" customFormat="1" x14ac:dyDescent="0.25">
      <c r="A375"/>
      <c r="B375"/>
      <c r="C375"/>
      <c r="D375"/>
      <c r="E375"/>
      <c r="F375"/>
      <c r="G375"/>
    </row>
    <row r="376" spans="1:7" s="9" customFormat="1" x14ac:dyDescent="0.25">
      <c r="A376"/>
      <c r="B376"/>
      <c r="C376"/>
      <c r="D376"/>
      <c r="E376"/>
      <c r="F376"/>
      <c r="G376"/>
    </row>
    <row r="377" spans="1:7" s="9" customFormat="1" x14ac:dyDescent="0.25">
      <c r="A377"/>
      <c r="B377"/>
      <c r="C377"/>
      <c r="D377"/>
      <c r="E377"/>
      <c r="F377"/>
      <c r="G377"/>
    </row>
    <row r="378" spans="1:7" s="9" customFormat="1" x14ac:dyDescent="0.25">
      <c r="A378"/>
      <c r="B378"/>
      <c r="C378"/>
      <c r="D378"/>
      <c r="E378"/>
      <c r="F378"/>
      <c r="G378"/>
    </row>
    <row r="379" spans="1:7" s="9" customFormat="1" x14ac:dyDescent="0.25">
      <c r="A379"/>
      <c r="B379"/>
      <c r="C379"/>
      <c r="D379"/>
      <c r="E379"/>
      <c r="F379"/>
      <c r="G379"/>
    </row>
    <row r="380" spans="1:7" s="9" customFormat="1" x14ac:dyDescent="0.25">
      <c r="A380"/>
      <c r="B380"/>
      <c r="C380"/>
      <c r="D380"/>
      <c r="E380"/>
      <c r="F380"/>
      <c r="G380"/>
    </row>
    <row r="381" spans="1:7" s="9" customFormat="1" x14ac:dyDescent="0.25">
      <c r="A381"/>
      <c r="B381"/>
      <c r="C381"/>
      <c r="D381"/>
      <c r="E381"/>
      <c r="F381"/>
      <c r="G381"/>
    </row>
    <row r="382" spans="1:7" s="9" customFormat="1" x14ac:dyDescent="0.25">
      <c r="A382"/>
      <c r="B382"/>
      <c r="C382"/>
      <c r="D382"/>
      <c r="E382"/>
      <c r="F382"/>
      <c r="G382"/>
    </row>
    <row r="383" spans="1:7" s="9" customFormat="1" x14ac:dyDescent="0.25">
      <c r="A383"/>
      <c r="B383"/>
      <c r="C383"/>
      <c r="D383"/>
      <c r="E383"/>
      <c r="F383"/>
      <c r="G383"/>
    </row>
    <row r="384" spans="1:7" s="22" customFormat="1" x14ac:dyDescent="0.25">
      <c r="A384"/>
      <c r="B384"/>
      <c r="C384"/>
      <c r="D384"/>
      <c r="E384"/>
      <c r="F384"/>
      <c r="G384"/>
    </row>
    <row r="385" spans="1:7" s="9" customFormat="1" x14ac:dyDescent="0.25">
      <c r="A385"/>
      <c r="B385"/>
      <c r="C385"/>
      <c r="D385"/>
      <c r="E385"/>
      <c r="F385"/>
      <c r="G385"/>
    </row>
    <row r="386" spans="1:7" s="9" customFormat="1" x14ac:dyDescent="0.25">
      <c r="A386"/>
      <c r="B386"/>
      <c r="C386"/>
      <c r="D386"/>
      <c r="E386"/>
      <c r="F386"/>
      <c r="G386"/>
    </row>
    <row r="387" spans="1:7" s="9" customFormat="1" x14ac:dyDescent="0.25">
      <c r="A387"/>
      <c r="B387"/>
      <c r="C387"/>
      <c r="D387"/>
      <c r="E387"/>
      <c r="F387"/>
      <c r="G387"/>
    </row>
    <row r="388" spans="1:7" s="9" customFormat="1" x14ac:dyDescent="0.25">
      <c r="A388"/>
      <c r="B388"/>
      <c r="C388"/>
      <c r="D388"/>
      <c r="E388"/>
      <c r="F388"/>
      <c r="G388"/>
    </row>
    <row r="389" spans="1:7" s="9" customFormat="1" x14ac:dyDescent="0.25">
      <c r="A389"/>
      <c r="B389"/>
      <c r="C389"/>
      <c r="D389"/>
      <c r="E389"/>
      <c r="F389"/>
      <c r="G389"/>
    </row>
    <row r="390" spans="1:7" s="9" customFormat="1" x14ac:dyDescent="0.25">
      <c r="A390"/>
      <c r="B390"/>
      <c r="C390"/>
      <c r="D390"/>
      <c r="E390"/>
      <c r="F390"/>
      <c r="G390"/>
    </row>
    <row r="391" spans="1:7" s="9" customFormat="1" x14ac:dyDescent="0.25">
      <c r="A391"/>
      <c r="B391"/>
      <c r="C391"/>
      <c r="D391"/>
      <c r="E391"/>
      <c r="F391"/>
      <c r="G391"/>
    </row>
    <row r="392" spans="1:7" s="9" customFormat="1" x14ac:dyDescent="0.25">
      <c r="A392"/>
      <c r="B392"/>
      <c r="C392"/>
      <c r="D392"/>
      <c r="E392"/>
      <c r="F392"/>
      <c r="G392"/>
    </row>
    <row r="393" spans="1:7" s="9" customFormat="1" x14ac:dyDescent="0.25">
      <c r="A393"/>
      <c r="B393"/>
      <c r="C393"/>
      <c r="D393"/>
      <c r="E393"/>
      <c r="F393"/>
      <c r="G393"/>
    </row>
    <row r="394" spans="1:7" s="9" customFormat="1" x14ac:dyDescent="0.25">
      <c r="A394"/>
      <c r="B394"/>
      <c r="C394"/>
      <c r="D394"/>
      <c r="E394"/>
      <c r="F394"/>
      <c r="G394"/>
    </row>
    <row r="395" spans="1:7" s="9" customFormat="1" x14ac:dyDescent="0.25">
      <c r="A395"/>
      <c r="B395"/>
      <c r="C395"/>
      <c r="D395"/>
      <c r="E395"/>
      <c r="F395"/>
      <c r="G395"/>
    </row>
    <row r="396" spans="1:7" s="9" customFormat="1" x14ac:dyDescent="0.25">
      <c r="A396"/>
      <c r="B396"/>
      <c r="C396"/>
      <c r="D396"/>
      <c r="E396"/>
      <c r="F396"/>
      <c r="G396"/>
    </row>
    <row r="397" spans="1:7" s="9" customFormat="1" x14ac:dyDescent="0.25">
      <c r="A397"/>
      <c r="B397"/>
      <c r="C397"/>
      <c r="D397"/>
      <c r="E397"/>
      <c r="F397"/>
      <c r="G397"/>
    </row>
    <row r="398" spans="1:7" s="9" customFormat="1" x14ac:dyDescent="0.25">
      <c r="A398"/>
      <c r="B398"/>
      <c r="C398"/>
      <c r="D398"/>
      <c r="E398"/>
      <c r="F398"/>
      <c r="G398"/>
    </row>
    <row r="399" spans="1:7" s="9" customFormat="1" x14ac:dyDescent="0.25">
      <c r="A399"/>
      <c r="B399"/>
      <c r="C399"/>
      <c r="D399"/>
      <c r="E399"/>
      <c r="F399"/>
      <c r="G399"/>
    </row>
    <row r="400" spans="1:7" s="9" customFormat="1" x14ac:dyDescent="0.25">
      <c r="A400"/>
      <c r="B400"/>
      <c r="C400"/>
      <c r="D400"/>
      <c r="E400"/>
      <c r="F400"/>
      <c r="G400"/>
    </row>
    <row r="401" spans="1:7" s="22" customFormat="1" x14ac:dyDescent="0.25">
      <c r="A401"/>
      <c r="B401"/>
      <c r="C401"/>
      <c r="D401"/>
      <c r="E401"/>
      <c r="F401"/>
      <c r="G401"/>
    </row>
    <row r="402" spans="1:7" s="9" customFormat="1" x14ac:dyDescent="0.25">
      <c r="A402"/>
      <c r="B402"/>
      <c r="C402"/>
      <c r="D402"/>
      <c r="E402"/>
      <c r="F402"/>
      <c r="G402"/>
    </row>
    <row r="403" spans="1:7" s="9" customFormat="1" x14ac:dyDescent="0.25">
      <c r="A403"/>
      <c r="B403"/>
      <c r="C403"/>
      <c r="D403"/>
      <c r="E403"/>
      <c r="F403"/>
      <c r="G403"/>
    </row>
    <row r="404" spans="1:7" s="9" customFormat="1" x14ac:dyDescent="0.25">
      <c r="A404"/>
      <c r="B404"/>
      <c r="C404"/>
      <c r="D404"/>
      <c r="E404"/>
      <c r="F404"/>
      <c r="G404"/>
    </row>
    <row r="405" spans="1:7" s="9" customFormat="1" x14ac:dyDescent="0.25">
      <c r="A405"/>
      <c r="B405"/>
      <c r="C405"/>
      <c r="D405"/>
      <c r="E405"/>
      <c r="F405"/>
      <c r="G405"/>
    </row>
    <row r="406" spans="1:7" s="9" customFormat="1" x14ac:dyDescent="0.25">
      <c r="A406"/>
      <c r="B406"/>
      <c r="C406"/>
      <c r="D406"/>
      <c r="E406"/>
      <c r="F406"/>
      <c r="G406"/>
    </row>
    <row r="407" spans="1:7" s="9" customFormat="1" x14ac:dyDescent="0.25">
      <c r="A407"/>
      <c r="B407"/>
      <c r="C407"/>
      <c r="D407"/>
      <c r="E407"/>
      <c r="F407"/>
      <c r="G407"/>
    </row>
    <row r="408" spans="1:7" s="9" customFormat="1" x14ac:dyDescent="0.25">
      <c r="A408"/>
      <c r="B408"/>
      <c r="C408"/>
      <c r="D408"/>
      <c r="E408"/>
      <c r="F408"/>
      <c r="G408"/>
    </row>
    <row r="409" spans="1:7" s="9" customFormat="1" x14ac:dyDescent="0.25">
      <c r="A409"/>
      <c r="B409"/>
      <c r="C409"/>
      <c r="D409"/>
      <c r="E409"/>
      <c r="F409"/>
      <c r="G409"/>
    </row>
    <row r="410" spans="1:7" s="9" customFormat="1" x14ac:dyDescent="0.25">
      <c r="A410"/>
      <c r="B410"/>
      <c r="C410"/>
      <c r="D410"/>
      <c r="E410"/>
      <c r="F410"/>
      <c r="G410"/>
    </row>
    <row r="411" spans="1:7" s="9" customFormat="1" x14ac:dyDescent="0.25">
      <c r="A411"/>
      <c r="B411"/>
      <c r="C411"/>
      <c r="D411"/>
      <c r="E411"/>
      <c r="F411"/>
      <c r="G411"/>
    </row>
    <row r="412" spans="1:7" s="9" customFormat="1" x14ac:dyDescent="0.25">
      <c r="A412"/>
      <c r="B412"/>
      <c r="C412"/>
      <c r="D412"/>
      <c r="E412"/>
      <c r="F412"/>
      <c r="G412"/>
    </row>
    <row r="413" spans="1:7" s="9" customFormat="1" x14ac:dyDescent="0.25">
      <c r="A413"/>
      <c r="B413"/>
      <c r="C413"/>
      <c r="D413"/>
      <c r="E413"/>
      <c r="F413"/>
      <c r="G413"/>
    </row>
    <row r="414" spans="1:7" s="9" customFormat="1" x14ac:dyDescent="0.25">
      <c r="A414"/>
      <c r="B414"/>
      <c r="C414"/>
      <c r="D414"/>
      <c r="E414"/>
      <c r="F414"/>
      <c r="G414"/>
    </row>
    <row r="415" spans="1:7" s="9" customFormat="1" x14ac:dyDescent="0.25">
      <c r="A415"/>
      <c r="B415"/>
      <c r="C415"/>
      <c r="D415"/>
      <c r="E415"/>
      <c r="F415"/>
      <c r="G415"/>
    </row>
    <row r="416" spans="1:7" s="9" customFormat="1" x14ac:dyDescent="0.25">
      <c r="A416"/>
      <c r="B416"/>
      <c r="C416"/>
      <c r="D416"/>
      <c r="E416"/>
      <c r="F416"/>
      <c r="G416"/>
    </row>
    <row r="417" spans="1:7" s="22" customFormat="1" x14ac:dyDescent="0.25">
      <c r="A417"/>
      <c r="B417"/>
      <c r="C417"/>
      <c r="D417"/>
      <c r="E417"/>
      <c r="F417"/>
      <c r="G417"/>
    </row>
    <row r="418" spans="1:7" s="9" customFormat="1" x14ac:dyDescent="0.25">
      <c r="A418"/>
      <c r="B418"/>
      <c r="C418"/>
      <c r="D418"/>
      <c r="E418"/>
      <c r="F418"/>
      <c r="G418"/>
    </row>
    <row r="419" spans="1:7" s="9" customFormat="1" x14ac:dyDescent="0.25">
      <c r="A419"/>
      <c r="B419"/>
      <c r="C419"/>
      <c r="D419"/>
      <c r="E419"/>
      <c r="F419"/>
      <c r="G419"/>
    </row>
    <row r="420" spans="1:7" s="9" customFormat="1" x14ac:dyDescent="0.25">
      <c r="A420"/>
      <c r="B420"/>
      <c r="C420"/>
      <c r="D420"/>
      <c r="E420"/>
      <c r="F420"/>
      <c r="G420"/>
    </row>
    <row r="421" spans="1:7" s="9" customFormat="1" x14ac:dyDescent="0.25">
      <c r="A421"/>
      <c r="B421"/>
      <c r="C421"/>
      <c r="D421"/>
      <c r="E421"/>
      <c r="F421"/>
      <c r="G421"/>
    </row>
    <row r="422" spans="1:7" s="9" customFormat="1" x14ac:dyDescent="0.25">
      <c r="A422"/>
      <c r="B422"/>
      <c r="C422"/>
      <c r="D422"/>
      <c r="E422"/>
      <c r="F422"/>
      <c r="G422"/>
    </row>
    <row r="423" spans="1:7" s="9" customFormat="1" x14ac:dyDescent="0.25">
      <c r="A423"/>
      <c r="B423"/>
      <c r="C423"/>
      <c r="D423"/>
      <c r="E423"/>
      <c r="F423"/>
      <c r="G423"/>
    </row>
    <row r="424" spans="1:7" s="9" customFormat="1" x14ac:dyDescent="0.25">
      <c r="A424"/>
      <c r="B424"/>
      <c r="C424"/>
      <c r="D424"/>
      <c r="E424"/>
      <c r="F424"/>
      <c r="G424"/>
    </row>
    <row r="425" spans="1:7" s="9" customFormat="1" x14ac:dyDescent="0.25">
      <c r="A425"/>
      <c r="B425"/>
      <c r="C425"/>
      <c r="D425"/>
      <c r="E425"/>
      <c r="F425"/>
      <c r="G425"/>
    </row>
    <row r="426" spans="1:7" s="9" customFormat="1" x14ac:dyDescent="0.25">
      <c r="A426"/>
      <c r="B426"/>
      <c r="C426"/>
      <c r="D426"/>
      <c r="E426"/>
      <c r="F426"/>
      <c r="G426"/>
    </row>
    <row r="427" spans="1:7" s="13" customFormat="1" ht="15.75" x14ac:dyDescent="0.25">
      <c r="A427"/>
      <c r="B427"/>
      <c r="C427"/>
      <c r="D427"/>
      <c r="E427"/>
      <c r="F427"/>
      <c r="G427"/>
    </row>
    <row r="428" spans="1:7" s="13" customFormat="1" ht="15.75" x14ac:dyDescent="0.25">
      <c r="A428"/>
      <c r="B428"/>
      <c r="C428"/>
      <c r="D428"/>
      <c r="E428"/>
      <c r="F428"/>
      <c r="G428"/>
    </row>
    <row r="429" spans="1:7" s="22" customFormat="1" x14ac:dyDescent="0.25">
      <c r="A429"/>
      <c r="B429"/>
      <c r="C429"/>
      <c r="D429"/>
      <c r="E429"/>
      <c r="F429"/>
      <c r="G429"/>
    </row>
    <row r="430" spans="1:7" s="22" customFormat="1" x14ac:dyDescent="0.25">
      <c r="A430"/>
      <c r="B430"/>
      <c r="C430"/>
      <c r="D430"/>
      <c r="E430"/>
      <c r="F430"/>
      <c r="G430"/>
    </row>
    <row r="431" spans="1:7" s="9" customFormat="1" x14ac:dyDescent="0.25">
      <c r="A431"/>
      <c r="B431"/>
      <c r="C431"/>
      <c r="D431"/>
      <c r="E431"/>
      <c r="F431"/>
      <c r="G431"/>
    </row>
    <row r="432" spans="1:7" s="9" customFormat="1" x14ac:dyDescent="0.25">
      <c r="A432"/>
      <c r="B432"/>
      <c r="C432"/>
      <c r="D432"/>
      <c r="E432"/>
      <c r="F432"/>
      <c r="G432"/>
    </row>
    <row r="433" spans="1:9" s="9" customFormat="1" x14ac:dyDescent="0.25">
      <c r="A433"/>
      <c r="B433"/>
      <c r="C433"/>
      <c r="D433"/>
      <c r="E433"/>
      <c r="F433"/>
      <c r="G433"/>
    </row>
    <row r="434" spans="1:9" s="9" customFormat="1" x14ac:dyDescent="0.25">
      <c r="A434"/>
      <c r="B434"/>
      <c r="C434"/>
      <c r="D434"/>
      <c r="E434"/>
      <c r="F434"/>
      <c r="G434"/>
    </row>
    <row r="435" spans="1:9" s="9" customFormat="1" x14ac:dyDescent="0.25">
      <c r="A435"/>
      <c r="B435"/>
      <c r="C435"/>
      <c r="D435"/>
      <c r="E435"/>
      <c r="F435"/>
      <c r="G435"/>
    </row>
    <row r="436" spans="1:9" s="22" customFormat="1" x14ac:dyDescent="0.25">
      <c r="A436"/>
      <c r="B436"/>
      <c r="C436"/>
      <c r="D436"/>
      <c r="E436"/>
      <c r="F436"/>
      <c r="G436"/>
    </row>
    <row r="437" spans="1:9" s="22" customFormat="1" x14ac:dyDescent="0.25">
      <c r="A437"/>
      <c r="B437"/>
      <c r="C437"/>
      <c r="D437"/>
      <c r="E437"/>
      <c r="F437"/>
      <c r="G437"/>
      <c r="H437" s="21"/>
      <c r="I437" s="21"/>
    </row>
    <row r="438" spans="1:9" s="9" customFormat="1" x14ac:dyDescent="0.25">
      <c r="A438"/>
      <c r="B438"/>
      <c r="C438"/>
      <c r="D438"/>
      <c r="E438"/>
      <c r="F438"/>
      <c r="G438"/>
    </row>
    <row r="439" spans="1:9" s="9" customFormat="1" x14ac:dyDescent="0.25">
      <c r="A439"/>
      <c r="B439"/>
      <c r="C439"/>
      <c r="D439"/>
      <c r="E439"/>
      <c r="F439"/>
      <c r="G439"/>
    </row>
    <row r="440" spans="1:9" s="9" customFormat="1" x14ac:dyDescent="0.25">
      <c r="A440"/>
      <c r="B440"/>
      <c r="C440"/>
      <c r="D440"/>
      <c r="E440"/>
      <c r="F440"/>
      <c r="G440"/>
    </row>
    <row r="441" spans="1:9" s="9" customFormat="1" x14ac:dyDescent="0.25">
      <c r="A441"/>
      <c r="B441"/>
      <c r="C441"/>
      <c r="D441"/>
      <c r="E441"/>
      <c r="F441"/>
      <c r="G441"/>
    </row>
    <row r="442" spans="1:9" s="9" customFormat="1" x14ac:dyDescent="0.25">
      <c r="A442"/>
      <c r="B442"/>
      <c r="C442"/>
      <c r="D442"/>
      <c r="E442"/>
      <c r="F442"/>
      <c r="G442"/>
    </row>
    <row r="443" spans="1:9" s="9" customFormat="1" x14ac:dyDescent="0.25">
      <c r="A443"/>
      <c r="B443"/>
      <c r="C443"/>
      <c r="D443"/>
      <c r="E443"/>
      <c r="F443"/>
      <c r="G443"/>
    </row>
    <row r="444" spans="1:9" s="22" customFormat="1" x14ac:dyDescent="0.25">
      <c r="A444"/>
      <c r="B444"/>
      <c r="C444"/>
      <c r="D444"/>
      <c r="E444"/>
      <c r="F444"/>
      <c r="G444"/>
      <c r="H444" s="21"/>
      <c r="I444" s="21" t="e">
        <f>#REF!+#REF!</f>
        <v>#REF!</v>
      </c>
    </row>
    <row r="445" spans="1:9" s="22" customFormat="1" x14ac:dyDescent="0.25">
      <c r="A445"/>
      <c r="B445"/>
      <c r="C445"/>
      <c r="D445"/>
      <c r="E445"/>
      <c r="F445"/>
      <c r="G445"/>
    </row>
    <row r="446" spans="1:9" s="9" customFormat="1" x14ac:dyDescent="0.25">
      <c r="A446"/>
      <c r="B446"/>
      <c r="C446"/>
      <c r="D446"/>
      <c r="E446"/>
      <c r="F446"/>
      <c r="G446"/>
    </row>
    <row r="447" spans="1:9" s="9" customFormat="1" x14ac:dyDescent="0.25">
      <c r="A447"/>
      <c r="B447"/>
      <c r="C447"/>
      <c r="D447"/>
      <c r="E447"/>
      <c r="F447"/>
      <c r="G447"/>
    </row>
    <row r="448" spans="1:9" s="9" customFormat="1" x14ac:dyDescent="0.25">
      <c r="A448"/>
      <c r="B448"/>
      <c r="C448"/>
      <c r="D448"/>
      <c r="E448"/>
      <c r="F448"/>
      <c r="G448"/>
    </row>
    <row r="449" spans="1:7" s="9" customFormat="1" x14ac:dyDescent="0.25">
      <c r="A449"/>
      <c r="B449"/>
      <c r="C449"/>
      <c r="D449"/>
      <c r="E449"/>
      <c r="F449"/>
      <c r="G449"/>
    </row>
    <row r="450" spans="1:7" s="9" customFormat="1" x14ac:dyDescent="0.25">
      <c r="A450"/>
      <c r="B450"/>
      <c r="C450"/>
      <c r="D450"/>
      <c r="E450"/>
      <c r="F450"/>
      <c r="G450"/>
    </row>
    <row r="451" spans="1:7" s="9" customFormat="1" x14ac:dyDescent="0.25">
      <c r="A451"/>
      <c r="B451"/>
      <c r="C451"/>
      <c r="D451"/>
      <c r="E451"/>
      <c r="F451"/>
      <c r="G451"/>
    </row>
    <row r="452" spans="1:7" s="9" customFormat="1" x14ac:dyDescent="0.25">
      <c r="A452"/>
      <c r="B452"/>
      <c r="C452"/>
      <c r="D452"/>
      <c r="E452"/>
      <c r="F452"/>
      <c r="G452"/>
    </row>
    <row r="453" spans="1:7" s="9" customFormat="1" x14ac:dyDescent="0.25">
      <c r="A453"/>
      <c r="B453"/>
      <c r="C453"/>
      <c r="D453"/>
      <c r="E453"/>
      <c r="F453"/>
      <c r="G453"/>
    </row>
    <row r="454" spans="1:7" s="9" customFormat="1" x14ac:dyDescent="0.25">
      <c r="A454"/>
      <c r="B454"/>
      <c r="C454"/>
      <c r="D454"/>
      <c r="E454"/>
      <c r="F454"/>
      <c r="G454"/>
    </row>
    <row r="455" spans="1:7" s="9" customFormat="1" x14ac:dyDescent="0.25">
      <c r="A455"/>
      <c r="B455"/>
      <c r="C455"/>
      <c r="D455"/>
      <c r="E455"/>
      <c r="F455"/>
      <c r="G455"/>
    </row>
    <row r="456" spans="1:7" s="9" customFormat="1" x14ac:dyDescent="0.25">
      <c r="A456"/>
      <c r="B456"/>
      <c r="C456"/>
      <c r="D456"/>
      <c r="E456"/>
      <c r="F456"/>
      <c r="G456"/>
    </row>
    <row r="457" spans="1:7" s="9" customFormat="1" x14ac:dyDescent="0.25">
      <c r="A457"/>
      <c r="B457"/>
      <c r="C457"/>
      <c r="D457"/>
      <c r="E457"/>
      <c r="F457"/>
      <c r="G457"/>
    </row>
    <row r="458" spans="1:7" s="9" customFormat="1" x14ac:dyDescent="0.25">
      <c r="A458"/>
      <c r="B458"/>
      <c r="C458"/>
      <c r="D458"/>
      <c r="E458"/>
      <c r="F458"/>
      <c r="G458"/>
    </row>
    <row r="459" spans="1:7" s="9" customFormat="1" x14ac:dyDescent="0.25">
      <c r="A459"/>
      <c r="B459"/>
      <c r="C459"/>
      <c r="D459"/>
      <c r="E459"/>
      <c r="F459"/>
      <c r="G459"/>
    </row>
    <row r="460" spans="1:7" s="9" customFormat="1" x14ac:dyDescent="0.25">
      <c r="A460"/>
      <c r="B460"/>
      <c r="C460"/>
      <c r="D460"/>
      <c r="E460"/>
      <c r="F460"/>
      <c r="G460"/>
    </row>
    <row r="461" spans="1:7" s="9" customFormat="1" x14ac:dyDescent="0.25">
      <c r="A461"/>
      <c r="B461"/>
      <c r="C461"/>
      <c r="D461"/>
      <c r="E461"/>
      <c r="F461"/>
      <c r="G461"/>
    </row>
    <row r="462" spans="1:7" s="9" customFormat="1" x14ac:dyDescent="0.25">
      <c r="A462"/>
      <c r="B462"/>
      <c r="C462"/>
      <c r="D462"/>
      <c r="E462"/>
      <c r="F462"/>
      <c r="G462"/>
    </row>
    <row r="463" spans="1:7" s="9" customFormat="1" x14ac:dyDescent="0.25">
      <c r="A463"/>
      <c r="B463"/>
      <c r="C463"/>
      <c r="D463"/>
      <c r="E463"/>
      <c r="F463"/>
      <c r="G463"/>
    </row>
    <row r="464" spans="1:7" s="9" customFormat="1" x14ac:dyDescent="0.25">
      <c r="A464"/>
      <c r="B464"/>
      <c r="C464"/>
      <c r="D464"/>
      <c r="E464"/>
      <c r="F464"/>
      <c r="G464"/>
    </row>
    <row r="465" spans="1:7" s="9" customFormat="1" x14ac:dyDescent="0.25">
      <c r="A465"/>
      <c r="B465"/>
      <c r="C465"/>
      <c r="D465"/>
      <c r="E465"/>
      <c r="F465"/>
      <c r="G465"/>
    </row>
    <row r="466" spans="1:7" s="9" customFormat="1" x14ac:dyDescent="0.25">
      <c r="A466"/>
      <c r="B466"/>
      <c r="C466"/>
      <c r="D466"/>
      <c r="E466"/>
      <c r="F466"/>
      <c r="G466"/>
    </row>
    <row r="467" spans="1:7" s="9" customFormat="1" x14ac:dyDescent="0.25">
      <c r="A467"/>
      <c r="B467"/>
      <c r="C467"/>
      <c r="D467"/>
      <c r="E467"/>
      <c r="F467"/>
      <c r="G467"/>
    </row>
    <row r="468" spans="1:7" s="9" customFormat="1" x14ac:dyDescent="0.25">
      <c r="A468"/>
      <c r="B468"/>
      <c r="C468"/>
      <c r="D468"/>
      <c r="E468"/>
      <c r="F468"/>
      <c r="G468"/>
    </row>
    <row r="469" spans="1:7" s="9" customFormat="1" x14ac:dyDescent="0.25">
      <c r="A469"/>
      <c r="B469"/>
      <c r="C469"/>
      <c r="D469"/>
      <c r="E469"/>
      <c r="F469"/>
      <c r="G469"/>
    </row>
    <row r="470" spans="1:7" s="22" customFormat="1" x14ac:dyDescent="0.25">
      <c r="A470"/>
      <c r="B470"/>
      <c r="C470"/>
      <c r="D470"/>
      <c r="E470"/>
      <c r="F470"/>
      <c r="G470"/>
    </row>
    <row r="471" spans="1:7" s="9" customFormat="1" x14ac:dyDescent="0.25">
      <c r="A471"/>
      <c r="B471"/>
      <c r="C471"/>
      <c r="D471"/>
      <c r="E471"/>
      <c r="F471"/>
      <c r="G471"/>
    </row>
    <row r="472" spans="1:7" s="9" customFormat="1" x14ac:dyDescent="0.25">
      <c r="A472"/>
      <c r="B472"/>
      <c r="C472"/>
      <c r="D472"/>
      <c r="E472"/>
      <c r="F472"/>
      <c r="G472"/>
    </row>
    <row r="473" spans="1:7" s="9" customFormat="1" x14ac:dyDescent="0.25">
      <c r="A473"/>
      <c r="B473"/>
      <c r="C473"/>
      <c r="D473"/>
      <c r="E473"/>
      <c r="F473"/>
      <c r="G473"/>
    </row>
    <row r="474" spans="1:7" s="9" customFormat="1" x14ac:dyDescent="0.25">
      <c r="A474"/>
      <c r="B474"/>
      <c r="C474"/>
      <c r="D474"/>
      <c r="E474"/>
      <c r="F474"/>
      <c r="G474"/>
    </row>
    <row r="475" spans="1:7" s="9" customFormat="1" x14ac:dyDescent="0.25">
      <c r="A475"/>
      <c r="B475"/>
      <c r="C475"/>
      <c r="D475"/>
      <c r="E475"/>
      <c r="F475"/>
      <c r="G475"/>
    </row>
    <row r="476" spans="1:7" s="9" customFormat="1" x14ac:dyDescent="0.25">
      <c r="A476"/>
      <c r="B476"/>
      <c r="C476"/>
      <c r="D476"/>
      <c r="E476"/>
      <c r="F476"/>
      <c r="G476"/>
    </row>
    <row r="477" spans="1:7" s="9" customFormat="1" x14ac:dyDescent="0.25">
      <c r="A477"/>
      <c r="B477"/>
      <c r="C477"/>
      <c r="D477"/>
      <c r="E477"/>
      <c r="F477"/>
      <c r="G477"/>
    </row>
    <row r="478" spans="1:7" s="9" customFormat="1" x14ac:dyDescent="0.25">
      <c r="A478"/>
      <c r="B478"/>
      <c r="C478"/>
      <c r="D478"/>
      <c r="E478"/>
      <c r="F478"/>
      <c r="G478"/>
    </row>
    <row r="479" spans="1:7" s="22" customFormat="1" x14ac:dyDescent="0.25">
      <c r="A479"/>
      <c r="B479"/>
      <c r="C479"/>
      <c r="D479"/>
      <c r="E479"/>
      <c r="F479"/>
      <c r="G479"/>
    </row>
    <row r="480" spans="1:7" s="9" customFormat="1" x14ac:dyDescent="0.25">
      <c r="A480"/>
      <c r="B480"/>
      <c r="C480"/>
      <c r="D480"/>
      <c r="E480"/>
      <c r="F480"/>
      <c r="G480"/>
    </row>
    <row r="481" spans="1:7" s="9" customFormat="1" x14ac:dyDescent="0.25">
      <c r="A481"/>
      <c r="B481"/>
      <c r="C481"/>
      <c r="D481"/>
      <c r="E481"/>
      <c r="F481"/>
      <c r="G481"/>
    </row>
    <row r="482" spans="1:7" s="9" customFormat="1" x14ac:dyDescent="0.25">
      <c r="A482"/>
      <c r="B482"/>
      <c r="C482"/>
      <c r="D482"/>
      <c r="E482"/>
      <c r="F482"/>
      <c r="G482"/>
    </row>
    <row r="483" spans="1:7" s="9" customFormat="1" x14ac:dyDescent="0.25">
      <c r="A483"/>
      <c r="B483"/>
      <c r="C483"/>
      <c r="D483"/>
      <c r="E483"/>
      <c r="F483"/>
      <c r="G483"/>
    </row>
    <row r="484" spans="1:7" s="9" customFormat="1" x14ac:dyDescent="0.25">
      <c r="A484"/>
      <c r="B484"/>
      <c r="C484"/>
      <c r="D484"/>
      <c r="E484"/>
      <c r="F484"/>
      <c r="G484"/>
    </row>
    <row r="485" spans="1:7" s="9" customFormat="1" x14ac:dyDescent="0.25">
      <c r="A485"/>
      <c r="B485"/>
      <c r="C485"/>
      <c r="D485"/>
      <c r="E485"/>
      <c r="F485"/>
      <c r="G485"/>
    </row>
    <row r="486" spans="1:7" s="9" customFormat="1" x14ac:dyDescent="0.25">
      <c r="A486"/>
      <c r="B486"/>
      <c r="C486"/>
      <c r="D486"/>
      <c r="E486"/>
      <c r="F486"/>
      <c r="G486"/>
    </row>
    <row r="487" spans="1:7" s="9" customFormat="1" x14ac:dyDescent="0.25">
      <c r="A487"/>
      <c r="B487"/>
      <c r="C487"/>
      <c r="D487"/>
      <c r="E487"/>
      <c r="F487"/>
      <c r="G487"/>
    </row>
    <row r="488" spans="1:7" s="9" customFormat="1" x14ac:dyDescent="0.25">
      <c r="A488"/>
      <c r="B488"/>
      <c r="C488"/>
      <c r="D488"/>
      <c r="E488"/>
      <c r="F488"/>
      <c r="G488"/>
    </row>
    <row r="489" spans="1:7" s="13" customFormat="1" ht="15.75" x14ac:dyDescent="0.25">
      <c r="A489"/>
      <c r="B489"/>
      <c r="C489"/>
      <c r="D489"/>
      <c r="E489"/>
      <c r="F489"/>
      <c r="G489"/>
    </row>
    <row r="490" spans="1:7" s="9" customFormat="1" x14ac:dyDescent="0.25">
      <c r="A490"/>
      <c r="B490"/>
      <c r="C490"/>
      <c r="D490"/>
      <c r="E490"/>
      <c r="F490"/>
      <c r="G490"/>
    </row>
    <row r="491" spans="1:7" s="9" customFormat="1" x14ac:dyDescent="0.25">
      <c r="A491"/>
      <c r="B491"/>
      <c r="C491"/>
      <c r="D491"/>
      <c r="E491"/>
      <c r="F491"/>
      <c r="G491"/>
    </row>
    <row r="492" spans="1:7" s="9" customFormat="1" x14ac:dyDescent="0.25">
      <c r="A492"/>
      <c r="B492"/>
      <c r="C492"/>
      <c r="D492"/>
      <c r="E492"/>
      <c r="F492"/>
      <c r="G492"/>
    </row>
    <row r="493" spans="1:7" s="9" customFormat="1" x14ac:dyDescent="0.25">
      <c r="A493"/>
      <c r="B493"/>
      <c r="C493"/>
      <c r="D493"/>
      <c r="E493"/>
      <c r="F493"/>
      <c r="G493"/>
    </row>
    <row r="494" spans="1:7" s="9" customFormat="1" x14ac:dyDescent="0.25">
      <c r="A494"/>
      <c r="B494"/>
      <c r="C494"/>
      <c r="D494"/>
      <c r="E494"/>
      <c r="F494"/>
      <c r="G494"/>
    </row>
    <row r="495" spans="1:7" s="22" customFormat="1" x14ac:dyDescent="0.25">
      <c r="A495"/>
      <c r="B495"/>
      <c r="C495"/>
      <c r="D495"/>
      <c r="E495"/>
      <c r="F495"/>
      <c r="G495"/>
    </row>
    <row r="496" spans="1:7" s="22" customFormat="1" x14ac:dyDescent="0.25">
      <c r="A496"/>
      <c r="B496"/>
      <c r="C496"/>
      <c r="D496"/>
      <c r="E496"/>
      <c r="F496"/>
      <c r="G496"/>
    </row>
    <row r="497" spans="1:7" s="9" customFormat="1" x14ac:dyDescent="0.25">
      <c r="A497"/>
      <c r="B497"/>
      <c r="C497"/>
      <c r="D497"/>
      <c r="E497"/>
      <c r="F497"/>
      <c r="G497"/>
    </row>
    <row r="498" spans="1:7" s="9" customFormat="1" x14ac:dyDescent="0.25">
      <c r="A498"/>
      <c r="B498"/>
      <c r="C498"/>
      <c r="D498"/>
      <c r="E498"/>
      <c r="F498"/>
      <c r="G498"/>
    </row>
    <row r="499" spans="1:7" s="9" customFormat="1" x14ac:dyDescent="0.25">
      <c r="A499"/>
      <c r="B499"/>
      <c r="C499"/>
      <c r="D499"/>
      <c r="E499"/>
      <c r="F499"/>
      <c r="G499"/>
    </row>
    <row r="500" spans="1:7" s="9" customFormat="1" x14ac:dyDescent="0.25">
      <c r="A500"/>
      <c r="B500"/>
      <c r="C500"/>
      <c r="D500"/>
      <c r="E500"/>
      <c r="F500"/>
      <c r="G500"/>
    </row>
    <row r="501" spans="1:7" s="22" customFormat="1" x14ac:dyDescent="0.25">
      <c r="A501"/>
      <c r="B501"/>
      <c r="C501"/>
      <c r="D501"/>
      <c r="E501"/>
      <c r="F501"/>
      <c r="G501"/>
    </row>
    <row r="502" spans="1:7" s="22" customFormat="1" x14ac:dyDescent="0.25">
      <c r="A502"/>
      <c r="B502"/>
      <c r="C502"/>
      <c r="D502"/>
      <c r="E502"/>
      <c r="F502"/>
      <c r="G502"/>
    </row>
    <row r="503" spans="1:7" s="9" customFormat="1" x14ac:dyDescent="0.25">
      <c r="A503"/>
      <c r="B503"/>
      <c r="C503"/>
      <c r="D503"/>
      <c r="E503"/>
      <c r="F503"/>
      <c r="G503"/>
    </row>
    <row r="504" spans="1:7" s="9" customFormat="1" x14ac:dyDescent="0.25">
      <c r="A504"/>
      <c r="B504"/>
      <c r="C504"/>
      <c r="D504"/>
      <c r="E504"/>
      <c r="F504"/>
      <c r="G504"/>
    </row>
    <row r="505" spans="1:7" s="9" customFormat="1" x14ac:dyDescent="0.25">
      <c r="A505"/>
      <c r="B505"/>
      <c r="C505"/>
      <c r="D505"/>
      <c r="E505"/>
      <c r="F505"/>
      <c r="G505"/>
    </row>
    <row r="506" spans="1:7" s="9" customFormat="1" x14ac:dyDescent="0.25">
      <c r="A506"/>
      <c r="B506"/>
      <c r="C506"/>
      <c r="D506"/>
      <c r="E506"/>
      <c r="F506"/>
      <c r="G506"/>
    </row>
    <row r="507" spans="1:7" s="9" customFormat="1" x14ac:dyDescent="0.25">
      <c r="A507"/>
      <c r="B507"/>
      <c r="C507"/>
      <c r="D507"/>
      <c r="E507"/>
      <c r="F507"/>
      <c r="G507"/>
    </row>
    <row r="508" spans="1:7" s="9" customFormat="1" x14ac:dyDescent="0.25">
      <c r="A508"/>
      <c r="B508"/>
      <c r="C508"/>
      <c r="D508"/>
      <c r="E508"/>
      <c r="F508"/>
      <c r="G508"/>
    </row>
    <row r="509" spans="1:7" s="9" customFormat="1" x14ac:dyDescent="0.25">
      <c r="A509"/>
      <c r="B509"/>
      <c r="C509"/>
      <c r="D509"/>
      <c r="E509"/>
      <c r="F509"/>
      <c r="G509"/>
    </row>
    <row r="510" spans="1:7" s="9" customFormat="1" x14ac:dyDescent="0.25">
      <c r="A510"/>
      <c r="B510"/>
      <c r="C510"/>
      <c r="D510"/>
      <c r="E510"/>
      <c r="F510"/>
      <c r="G510"/>
    </row>
    <row r="511" spans="1:7" s="9" customFormat="1" x14ac:dyDescent="0.25">
      <c r="A511"/>
      <c r="B511"/>
      <c r="C511"/>
      <c r="D511"/>
      <c r="E511"/>
      <c r="F511"/>
      <c r="G511"/>
    </row>
    <row r="512" spans="1:7" s="9" customFormat="1" x14ac:dyDescent="0.25">
      <c r="A512"/>
      <c r="B512"/>
      <c r="C512"/>
      <c r="D512"/>
      <c r="E512"/>
      <c r="F512"/>
      <c r="G512"/>
    </row>
    <row r="513" spans="1:7" s="9" customFormat="1" x14ac:dyDescent="0.25">
      <c r="A513"/>
      <c r="B513"/>
      <c r="C513"/>
      <c r="D513"/>
      <c r="E513"/>
      <c r="F513"/>
      <c r="G513"/>
    </row>
    <row r="514" spans="1:7" s="9" customFormat="1" x14ac:dyDescent="0.25">
      <c r="A514"/>
      <c r="B514"/>
      <c r="C514"/>
      <c r="D514"/>
      <c r="E514"/>
      <c r="F514"/>
      <c r="G514"/>
    </row>
    <row r="515" spans="1:7" s="9" customFormat="1" x14ac:dyDescent="0.25">
      <c r="A515"/>
      <c r="B515"/>
      <c r="C515"/>
      <c r="D515"/>
      <c r="E515"/>
      <c r="F515"/>
      <c r="G515"/>
    </row>
    <row r="516" spans="1:7" s="9" customFormat="1" x14ac:dyDescent="0.25">
      <c r="A516"/>
      <c r="B516"/>
      <c r="C516"/>
      <c r="D516"/>
      <c r="E516"/>
      <c r="F516"/>
      <c r="G516"/>
    </row>
    <row r="517" spans="1:7" s="9" customFormat="1" x14ac:dyDescent="0.25">
      <c r="A517"/>
      <c r="B517"/>
      <c r="C517"/>
      <c r="D517"/>
      <c r="E517"/>
      <c r="F517"/>
      <c r="G517"/>
    </row>
    <row r="518" spans="1:7" s="9" customFormat="1" x14ac:dyDescent="0.25">
      <c r="A518"/>
      <c r="B518"/>
      <c r="C518"/>
      <c r="D518"/>
      <c r="E518"/>
      <c r="F518"/>
      <c r="G518"/>
    </row>
    <row r="519" spans="1:7" s="9" customFormat="1" x14ac:dyDescent="0.25">
      <c r="A519"/>
      <c r="B519"/>
      <c r="C519"/>
      <c r="D519"/>
      <c r="E519"/>
      <c r="F519"/>
      <c r="G519"/>
    </row>
    <row r="520" spans="1:7" s="22" customFormat="1" x14ac:dyDescent="0.25">
      <c r="A520"/>
      <c r="B520"/>
      <c r="C520"/>
      <c r="D520"/>
      <c r="E520"/>
      <c r="F520"/>
      <c r="G520"/>
    </row>
    <row r="521" spans="1:7" s="9" customFormat="1" x14ac:dyDescent="0.25">
      <c r="A521"/>
      <c r="B521"/>
      <c r="C521"/>
      <c r="D521"/>
      <c r="E521"/>
      <c r="F521"/>
      <c r="G521"/>
    </row>
    <row r="522" spans="1:7" s="9" customFormat="1" x14ac:dyDescent="0.25">
      <c r="A522"/>
      <c r="B522"/>
      <c r="C522"/>
      <c r="D522"/>
      <c r="E522"/>
      <c r="F522"/>
      <c r="G522"/>
    </row>
    <row r="523" spans="1:7" s="9" customFormat="1" x14ac:dyDescent="0.25">
      <c r="A523"/>
      <c r="B523"/>
      <c r="C523"/>
      <c r="D523"/>
      <c r="E523"/>
      <c r="F523"/>
      <c r="G523"/>
    </row>
    <row r="524" spans="1:7" s="9" customFormat="1" x14ac:dyDescent="0.25">
      <c r="A524"/>
      <c r="B524"/>
      <c r="C524"/>
      <c r="D524"/>
      <c r="E524"/>
      <c r="F524"/>
      <c r="G524"/>
    </row>
    <row r="525" spans="1:7" s="9" customFormat="1" x14ac:dyDescent="0.25">
      <c r="A525"/>
      <c r="B525"/>
      <c r="C525"/>
      <c r="D525"/>
      <c r="E525"/>
      <c r="F525"/>
      <c r="G525"/>
    </row>
    <row r="526" spans="1:7" s="9" customFormat="1" x14ac:dyDescent="0.25">
      <c r="A526"/>
      <c r="B526"/>
      <c r="C526"/>
      <c r="D526"/>
      <c r="E526"/>
      <c r="F526"/>
      <c r="G526"/>
    </row>
    <row r="527" spans="1:7" s="9" customFormat="1" x14ac:dyDescent="0.25">
      <c r="A527"/>
      <c r="B527"/>
      <c r="C527"/>
      <c r="D527"/>
      <c r="E527"/>
      <c r="F527"/>
      <c r="G527"/>
    </row>
    <row r="528" spans="1:7" s="9" customFormat="1" x14ac:dyDescent="0.25">
      <c r="A528"/>
      <c r="B528"/>
      <c r="C528"/>
      <c r="D528"/>
      <c r="E528"/>
      <c r="F528"/>
      <c r="G528"/>
    </row>
    <row r="529" spans="1:7" s="9" customFormat="1" x14ac:dyDescent="0.25">
      <c r="A529"/>
      <c r="B529"/>
      <c r="C529"/>
      <c r="D529"/>
      <c r="E529"/>
      <c r="F529"/>
      <c r="G529"/>
    </row>
    <row r="530" spans="1:7" s="9" customFormat="1" x14ac:dyDescent="0.25">
      <c r="A530"/>
      <c r="B530"/>
      <c r="C530"/>
      <c r="D530"/>
      <c r="E530"/>
      <c r="F530"/>
      <c r="G530"/>
    </row>
    <row r="531" spans="1:7" s="9" customFormat="1" x14ac:dyDescent="0.25">
      <c r="A531"/>
      <c r="B531"/>
      <c r="C531"/>
      <c r="D531"/>
      <c r="E531"/>
      <c r="F531"/>
      <c r="G531"/>
    </row>
    <row r="532" spans="1:7" s="9" customFormat="1" x14ac:dyDescent="0.25">
      <c r="A532"/>
      <c r="B532"/>
      <c r="C532"/>
      <c r="D532"/>
      <c r="E532"/>
      <c r="F532"/>
      <c r="G532"/>
    </row>
    <row r="533" spans="1:7" s="9" customFormat="1" x14ac:dyDescent="0.25">
      <c r="A533"/>
      <c r="B533"/>
      <c r="C533"/>
      <c r="D533"/>
      <c r="E533"/>
      <c r="F533"/>
      <c r="G533"/>
    </row>
    <row r="534" spans="1:7" s="9" customFormat="1" x14ac:dyDescent="0.25">
      <c r="A534"/>
      <c r="B534"/>
      <c r="C534"/>
      <c r="D534"/>
      <c r="E534"/>
      <c r="F534"/>
      <c r="G534"/>
    </row>
    <row r="535" spans="1:7" s="9" customFormat="1" x14ac:dyDescent="0.25">
      <c r="A535"/>
      <c r="B535"/>
      <c r="C535"/>
      <c r="D535"/>
      <c r="E535"/>
      <c r="F535"/>
      <c r="G535"/>
    </row>
    <row r="536" spans="1:7" s="9" customFormat="1" x14ac:dyDescent="0.25">
      <c r="A536"/>
      <c r="B536"/>
      <c r="C536"/>
      <c r="D536"/>
      <c r="E536"/>
      <c r="F536"/>
      <c r="G536"/>
    </row>
    <row r="537" spans="1:7" s="9" customFormat="1" x14ac:dyDescent="0.25">
      <c r="A537"/>
      <c r="B537"/>
      <c r="C537"/>
      <c r="D537"/>
      <c r="E537"/>
      <c r="F537"/>
      <c r="G537"/>
    </row>
    <row r="538" spans="1:7" s="9" customFormat="1" x14ac:dyDescent="0.25">
      <c r="A538"/>
      <c r="B538"/>
      <c r="C538"/>
      <c r="D538"/>
      <c r="E538"/>
      <c r="F538"/>
      <c r="G538"/>
    </row>
    <row r="539" spans="1:7" s="9" customFormat="1" x14ac:dyDescent="0.25">
      <c r="A539"/>
      <c r="B539"/>
      <c r="C539"/>
      <c r="D539"/>
      <c r="E539"/>
      <c r="F539"/>
      <c r="G539"/>
    </row>
    <row r="540" spans="1:7" s="9" customFormat="1" x14ac:dyDescent="0.25">
      <c r="A540"/>
      <c r="B540"/>
      <c r="C540"/>
      <c r="D540"/>
      <c r="E540"/>
      <c r="F540"/>
      <c r="G540"/>
    </row>
    <row r="541" spans="1:7" s="9" customFormat="1" x14ac:dyDescent="0.25">
      <c r="A541"/>
      <c r="B541"/>
      <c r="C541"/>
      <c r="D541"/>
      <c r="E541"/>
      <c r="F541"/>
      <c r="G541"/>
    </row>
    <row r="542" spans="1:7" s="9" customFormat="1" x14ac:dyDescent="0.25">
      <c r="A542"/>
      <c r="B542"/>
      <c r="C542"/>
      <c r="D542"/>
      <c r="E542"/>
      <c r="F542"/>
      <c r="G542"/>
    </row>
    <row r="543" spans="1:7" s="9" customFormat="1" x14ac:dyDescent="0.25">
      <c r="A543"/>
      <c r="B543"/>
      <c r="C543"/>
      <c r="D543"/>
      <c r="E543"/>
      <c r="F543"/>
      <c r="G543"/>
    </row>
    <row r="544" spans="1:7" s="9" customFormat="1" x14ac:dyDescent="0.25">
      <c r="A544"/>
      <c r="B544"/>
      <c r="C544"/>
      <c r="D544"/>
      <c r="E544"/>
      <c r="F544"/>
      <c r="G544"/>
    </row>
    <row r="545" spans="1:7" s="9" customFormat="1" x14ac:dyDescent="0.25">
      <c r="A545"/>
      <c r="B545"/>
      <c r="C545"/>
      <c r="D545"/>
      <c r="E545"/>
      <c r="F545"/>
      <c r="G545"/>
    </row>
    <row r="546" spans="1:7" s="9" customFormat="1" x14ac:dyDescent="0.25">
      <c r="A546"/>
      <c r="B546"/>
      <c r="C546"/>
      <c r="D546"/>
      <c r="E546"/>
      <c r="F546"/>
      <c r="G546"/>
    </row>
    <row r="547" spans="1:7" s="9" customFormat="1" x14ac:dyDescent="0.25">
      <c r="A547"/>
      <c r="B547"/>
      <c r="C547"/>
      <c r="D547"/>
      <c r="E547"/>
      <c r="F547"/>
      <c r="G547"/>
    </row>
    <row r="548" spans="1:7" s="9" customFormat="1" x14ac:dyDescent="0.25">
      <c r="A548"/>
      <c r="B548"/>
      <c r="C548"/>
      <c r="D548"/>
      <c r="E548"/>
      <c r="F548"/>
      <c r="G548"/>
    </row>
    <row r="549" spans="1:7" s="9" customFormat="1" x14ac:dyDescent="0.25">
      <c r="A549"/>
      <c r="B549"/>
      <c r="C549"/>
      <c r="D549"/>
      <c r="E549"/>
      <c r="F549"/>
      <c r="G549"/>
    </row>
    <row r="550" spans="1:7" s="9" customFormat="1" x14ac:dyDescent="0.25">
      <c r="A550"/>
      <c r="B550"/>
      <c r="C550"/>
      <c r="D550"/>
      <c r="E550"/>
      <c r="F550"/>
      <c r="G550"/>
    </row>
    <row r="551" spans="1:7" s="9" customFormat="1" x14ac:dyDescent="0.25">
      <c r="A551"/>
      <c r="B551"/>
      <c r="C551"/>
      <c r="D551"/>
      <c r="E551"/>
      <c r="F551"/>
      <c r="G551"/>
    </row>
    <row r="552" spans="1:7" s="9" customFormat="1" x14ac:dyDescent="0.25">
      <c r="A552"/>
      <c r="B552"/>
      <c r="C552"/>
      <c r="D552"/>
      <c r="E552"/>
      <c r="F552"/>
      <c r="G552"/>
    </row>
    <row r="553" spans="1:7" s="9" customFormat="1" x14ac:dyDescent="0.25">
      <c r="A553"/>
      <c r="B553"/>
      <c r="C553"/>
      <c r="D553"/>
      <c r="E553"/>
      <c r="F553"/>
      <c r="G553"/>
    </row>
    <row r="554" spans="1:7" s="9" customFormat="1" x14ac:dyDescent="0.25">
      <c r="A554"/>
      <c r="B554"/>
      <c r="C554"/>
      <c r="D554"/>
      <c r="E554"/>
      <c r="F554"/>
      <c r="G554"/>
    </row>
    <row r="555" spans="1:7" s="22" customFormat="1" x14ac:dyDescent="0.25">
      <c r="A555"/>
      <c r="B555"/>
      <c r="C555"/>
      <c r="D555"/>
      <c r="E555"/>
      <c r="F555"/>
      <c r="G555"/>
    </row>
    <row r="556" spans="1:7" s="9" customFormat="1" x14ac:dyDescent="0.25">
      <c r="A556"/>
      <c r="B556"/>
      <c r="C556"/>
      <c r="D556"/>
      <c r="E556"/>
      <c r="F556"/>
      <c r="G556"/>
    </row>
    <row r="557" spans="1:7" s="9" customFormat="1" x14ac:dyDescent="0.25">
      <c r="A557"/>
      <c r="B557"/>
      <c r="C557"/>
      <c r="D557"/>
      <c r="E557"/>
      <c r="F557"/>
      <c r="G557"/>
    </row>
    <row r="558" spans="1:7" s="9" customFormat="1" x14ac:dyDescent="0.25">
      <c r="A558"/>
      <c r="B558"/>
      <c r="C558"/>
      <c r="D558"/>
      <c r="E558"/>
      <c r="F558"/>
      <c r="G558"/>
    </row>
    <row r="559" spans="1:7" s="9" customFormat="1" x14ac:dyDescent="0.25">
      <c r="A559"/>
      <c r="B559"/>
      <c r="C559"/>
      <c r="D559"/>
      <c r="E559"/>
      <c r="F559"/>
      <c r="G559"/>
    </row>
    <row r="560" spans="1:7" s="9" customFormat="1" x14ac:dyDescent="0.25">
      <c r="A560"/>
      <c r="B560"/>
      <c r="C560"/>
      <c r="D560"/>
      <c r="E560"/>
      <c r="F560"/>
      <c r="G560"/>
    </row>
    <row r="561" spans="1:7" s="9" customFormat="1" x14ac:dyDescent="0.25">
      <c r="A561"/>
      <c r="B561"/>
      <c r="C561"/>
      <c r="D561"/>
      <c r="E561"/>
      <c r="F561"/>
      <c r="G561"/>
    </row>
    <row r="562" spans="1:7" s="9" customFormat="1" x14ac:dyDescent="0.25">
      <c r="A562"/>
      <c r="B562"/>
      <c r="C562"/>
      <c r="D562"/>
      <c r="E562"/>
      <c r="F562"/>
      <c r="G562"/>
    </row>
    <row r="563" spans="1:7" s="22" customFormat="1" x14ac:dyDescent="0.25">
      <c r="A563"/>
      <c r="B563"/>
      <c r="C563"/>
      <c r="D563"/>
      <c r="E563"/>
      <c r="F563"/>
      <c r="G563"/>
    </row>
    <row r="564" spans="1:7" s="22" customFormat="1" x14ac:dyDescent="0.25">
      <c r="A564"/>
      <c r="B564"/>
      <c r="C564"/>
      <c r="D564"/>
      <c r="E564"/>
      <c r="F564"/>
      <c r="G564"/>
    </row>
    <row r="565" spans="1:7" s="22" customFormat="1" x14ac:dyDescent="0.25">
      <c r="A565"/>
      <c r="B565"/>
      <c r="C565"/>
      <c r="D565"/>
      <c r="E565"/>
      <c r="F565"/>
      <c r="G565"/>
    </row>
    <row r="566" spans="1:7" s="22" customFormat="1" x14ac:dyDescent="0.25">
      <c r="A566"/>
      <c r="B566"/>
      <c r="C566"/>
      <c r="D566"/>
      <c r="E566"/>
      <c r="F566"/>
      <c r="G566"/>
    </row>
    <row r="567" spans="1:7" s="22" customFormat="1" x14ac:dyDescent="0.25">
      <c r="A567"/>
      <c r="B567"/>
      <c r="C567"/>
      <c r="D567"/>
      <c r="E567"/>
      <c r="F567"/>
      <c r="G567"/>
    </row>
    <row r="568" spans="1:7" s="22" customFormat="1" x14ac:dyDescent="0.25">
      <c r="A568"/>
      <c r="B568"/>
      <c r="C568"/>
      <c r="D568"/>
      <c r="E568"/>
      <c r="F568"/>
      <c r="G568"/>
    </row>
    <row r="569" spans="1:7" s="22" customFormat="1" x14ac:dyDescent="0.25">
      <c r="A569"/>
      <c r="B569"/>
      <c r="C569"/>
      <c r="D569"/>
      <c r="E569"/>
      <c r="F569"/>
      <c r="G569"/>
    </row>
    <row r="570" spans="1:7" s="22" customFormat="1" x14ac:dyDescent="0.25">
      <c r="A570"/>
      <c r="B570"/>
      <c r="C570"/>
      <c r="D570"/>
      <c r="E570"/>
      <c r="F570"/>
      <c r="G570"/>
    </row>
    <row r="571" spans="1:7" s="9" customFormat="1" x14ac:dyDescent="0.25">
      <c r="A571"/>
      <c r="B571"/>
      <c r="C571"/>
      <c r="D571"/>
      <c r="E571"/>
      <c r="F571"/>
      <c r="G571"/>
    </row>
    <row r="572" spans="1:7" s="9" customFormat="1" x14ac:dyDescent="0.25">
      <c r="A572"/>
      <c r="B572"/>
      <c r="C572"/>
      <c r="D572"/>
      <c r="E572"/>
      <c r="F572"/>
      <c r="G572"/>
    </row>
    <row r="573" spans="1:7" s="9" customFormat="1" x14ac:dyDescent="0.25">
      <c r="A573"/>
      <c r="B573"/>
      <c r="C573"/>
      <c r="D573"/>
      <c r="E573"/>
      <c r="F573"/>
      <c r="G573"/>
    </row>
    <row r="574" spans="1:7" s="9" customFormat="1" x14ac:dyDescent="0.25">
      <c r="A574"/>
      <c r="B574"/>
      <c r="C574"/>
      <c r="D574"/>
      <c r="E574"/>
      <c r="F574"/>
      <c r="G574"/>
    </row>
    <row r="575" spans="1:7" s="9" customFormat="1" x14ac:dyDescent="0.25">
      <c r="A575"/>
      <c r="B575"/>
      <c r="C575"/>
      <c r="D575"/>
      <c r="E575"/>
      <c r="F575"/>
      <c r="G575"/>
    </row>
    <row r="576" spans="1:7" s="9" customFormat="1" x14ac:dyDescent="0.25">
      <c r="A576"/>
      <c r="B576"/>
      <c r="C576"/>
      <c r="D576"/>
      <c r="E576"/>
      <c r="F576"/>
      <c r="G576"/>
    </row>
    <row r="577" spans="1:9" s="9" customFormat="1" x14ac:dyDescent="0.25">
      <c r="A577"/>
      <c r="B577"/>
      <c r="C577"/>
      <c r="D577"/>
      <c r="E577"/>
      <c r="F577"/>
      <c r="G577"/>
    </row>
    <row r="578" spans="1:9" s="9" customFormat="1" x14ac:dyDescent="0.25">
      <c r="A578"/>
      <c r="B578"/>
      <c r="C578"/>
      <c r="D578"/>
      <c r="E578"/>
      <c r="F578"/>
      <c r="G578"/>
    </row>
    <row r="579" spans="1:9" s="9" customFormat="1" x14ac:dyDescent="0.25">
      <c r="A579"/>
      <c r="B579"/>
      <c r="C579"/>
      <c r="D579"/>
      <c r="E579"/>
      <c r="F579"/>
      <c r="G579"/>
    </row>
    <row r="580" spans="1:9" s="9" customFormat="1" x14ac:dyDescent="0.25">
      <c r="A580"/>
      <c r="B580"/>
      <c r="C580"/>
      <c r="D580"/>
      <c r="E580"/>
      <c r="F580"/>
      <c r="G580"/>
      <c r="H580" s="28"/>
      <c r="I580" s="28"/>
    </row>
    <row r="581" spans="1:9" s="9" customFormat="1" x14ac:dyDescent="0.25">
      <c r="A581"/>
      <c r="B581"/>
      <c r="C581"/>
      <c r="D581"/>
      <c r="E581"/>
      <c r="F581"/>
      <c r="G581"/>
      <c r="H581" s="28"/>
    </row>
    <row r="582" spans="1:9" s="9" customFormat="1" x14ac:dyDescent="0.25">
      <c r="A582"/>
      <c r="B582"/>
      <c r="C582"/>
      <c r="D582"/>
      <c r="E582"/>
      <c r="F582"/>
      <c r="G582"/>
    </row>
    <row r="583" spans="1:9" s="9" customFormat="1" x14ac:dyDescent="0.25">
      <c r="A583"/>
      <c r="B583"/>
      <c r="C583"/>
      <c r="D583"/>
      <c r="E583"/>
      <c r="F583"/>
      <c r="G583"/>
    </row>
    <row r="584" spans="1:9" s="9" customFormat="1" x14ac:dyDescent="0.25">
      <c r="A584"/>
      <c r="B584"/>
      <c r="C584"/>
      <c r="D584"/>
      <c r="E584"/>
      <c r="F584"/>
      <c r="G584"/>
    </row>
    <row r="585" spans="1:9" s="9" customFormat="1" x14ac:dyDescent="0.25">
      <c r="A585"/>
      <c r="B585"/>
      <c r="C585"/>
      <c r="D585"/>
      <c r="E585"/>
      <c r="F585"/>
      <c r="G585"/>
    </row>
    <row r="586" spans="1:9" s="9" customFormat="1" x14ac:dyDescent="0.25">
      <c r="A586"/>
      <c r="B586"/>
      <c r="C586"/>
      <c r="D586"/>
      <c r="E586"/>
      <c r="F586"/>
      <c r="G586"/>
    </row>
    <row r="587" spans="1:9" s="9" customFormat="1" x14ac:dyDescent="0.25">
      <c r="A587"/>
      <c r="B587"/>
      <c r="C587"/>
      <c r="D587"/>
      <c r="E587"/>
      <c r="F587"/>
      <c r="G587"/>
    </row>
    <row r="588" spans="1:9" s="9" customFormat="1" x14ac:dyDescent="0.25">
      <c r="A588"/>
      <c r="B588"/>
      <c r="C588"/>
      <c r="D588"/>
      <c r="E588"/>
      <c r="F588"/>
      <c r="G588"/>
    </row>
    <row r="589" spans="1:9" s="9" customFormat="1" x14ac:dyDescent="0.25">
      <c r="A589"/>
      <c r="B589"/>
      <c r="C589"/>
      <c r="D589"/>
      <c r="E589"/>
      <c r="F589"/>
      <c r="G589"/>
    </row>
    <row r="590" spans="1:9" s="9" customFormat="1" x14ac:dyDescent="0.25">
      <c r="A590"/>
      <c r="B590"/>
      <c r="C590"/>
      <c r="D590"/>
      <c r="E590"/>
      <c r="F590"/>
      <c r="G590"/>
    </row>
    <row r="591" spans="1:9" s="9" customFormat="1" x14ac:dyDescent="0.25">
      <c r="A591"/>
      <c r="B591"/>
      <c r="C591"/>
      <c r="D591"/>
      <c r="E591"/>
      <c r="F591"/>
      <c r="G591"/>
    </row>
    <row r="592" spans="1:9" s="9" customFormat="1" x14ac:dyDescent="0.25">
      <c r="A592"/>
      <c r="B592"/>
      <c r="C592"/>
      <c r="D592"/>
      <c r="E592"/>
      <c r="F592"/>
      <c r="G592"/>
    </row>
    <row r="593" spans="1:7" s="9" customFormat="1" x14ac:dyDescent="0.25">
      <c r="A593"/>
      <c r="B593"/>
      <c r="C593"/>
      <c r="D593"/>
      <c r="E593"/>
      <c r="F593"/>
      <c r="G593"/>
    </row>
    <row r="594" spans="1:7" s="9" customFormat="1" x14ac:dyDescent="0.25">
      <c r="A594"/>
      <c r="B594"/>
      <c r="C594"/>
      <c r="D594"/>
      <c r="E594"/>
      <c r="F594"/>
      <c r="G594"/>
    </row>
    <row r="595" spans="1:7" s="9" customFormat="1" x14ac:dyDescent="0.25">
      <c r="A595"/>
      <c r="B595"/>
      <c r="C595"/>
      <c r="D595"/>
      <c r="E595"/>
      <c r="F595"/>
      <c r="G595"/>
    </row>
    <row r="596" spans="1:7" s="9" customFormat="1" x14ac:dyDescent="0.25">
      <c r="A596"/>
      <c r="B596"/>
      <c r="C596"/>
      <c r="D596"/>
      <c r="E596"/>
      <c r="F596"/>
      <c r="G596"/>
    </row>
    <row r="597" spans="1:7" s="9" customFormat="1" x14ac:dyDescent="0.25">
      <c r="A597"/>
      <c r="B597"/>
      <c r="C597"/>
      <c r="D597"/>
      <c r="E597"/>
      <c r="F597"/>
      <c r="G597"/>
    </row>
    <row r="598" spans="1:7" s="9" customFormat="1" x14ac:dyDescent="0.25">
      <c r="A598"/>
      <c r="B598"/>
      <c r="C598"/>
      <c r="D598"/>
      <c r="E598"/>
      <c r="F598"/>
      <c r="G598"/>
    </row>
    <row r="599" spans="1:7" s="9" customFormat="1" x14ac:dyDescent="0.25">
      <c r="A599"/>
      <c r="B599"/>
      <c r="C599"/>
      <c r="D599"/>
      <c r="E599"/>
      <c r="F599"/>
      <c r="G599"/>
    </row>
    <row r="600" spans="1:7" s="9" customFormat="1" x14ac:dyDescent="0.25">
      <c r="A600"/>
      <c r="B600"/>
      <c r="C600"/>
      <c r="D600"/>
      <c r="E600"/>
      <c r="F600"/>
      <c r="G600"/>
    </row>
    <row r="601" spans="1:7" s="9" customFormat="1" x14ac:dyDescent="0.25">
      <c r="A601"/>
      <c r="B601"/>
      <c r="C601"/>
      <c r="D601"/>
      <c r="E601"/>
      <c r="F601"/>
      <c r="G601"/>
    </row>
    <row r="602" spans="1:7" s="9" customFormat="1" x14ac:dyDescent="0.25">
      <c r="A602"/>
      <c r="B602"/>
      <c r="C602"/>
      <c r="D602"/>
      <c r="E602"/>
      <c r="F602"/>
      <c r="G602"/>
    </row>
    <row r="603" spans="1:7" s="9" customFormat="1" x14ac:dyDescent="0.25">
      <c r="A603"/>
      <c r="B603"/>
      <c r="C603"/>
      <c r="D603"/>
      <c r="E603"/>
      <c r="F603"/>
      <c r="G603"/>
    </row>
    <row r="604" spans="1:7" s="9" customFormat="1" x14ac:dyDescent="0.25">
      <c r="A604"/>
      <c r="B604"/>
      <c r="C604"/>
      <c r="D604"/>
      <c r="E604"/>
      <c r="F604"/>
      <c r="G604"/>
    </row>
    <row r="605" spans="1:7" s="9" customFormat="1" x14ac:dyDescent="0.25">
      <c r="A605"/>
      <c r="B605"/>
      <c r="C605"/>
      <c r="D605"/>
      <c r="E605"/>
      <c r="F605"/>
      <c r="G605"/>
    </row>
    <row r="606" spans="1:7" s="9" customFormat="1" x14ac:dyDescent="0.25">
      <c r="A606"/>
      <c r="B606"/>
      <c r="C606"/>
      <c r="D606"/>
      <c r="E606"/>
      <c r="F606"/>
      <c r="G606"/>
    </row>
    <row r="607" spans="1:7" s="9" customFormat="1" x14ac:dyDescent="0.25">
      <c r="A607"/>
      <c r="B607"/>
      <c r="C607"/>
      <c r="D607"/>
      <c r="E607"/>
      <c r="F607"/>
      <c r="G607"/>
    </row>
    <row r="608" spans="1:7" s="9" customFormat="1" x14ac:dyDescent="0.25">
      <c r="A608"/>
      <c r="B608"/>
      <c r="C608"/>
      <c r="D608"/>
      <c r="E608"/>
      <c r="F608"/>
      <c r="G608"/>
    </row>
    <row r="609" spans="1:7" s="9" customFormat="1" x14ac:dyDescent="0.25">
      <c r="A609"/>
      <c r="B609"/>
      <c r="C609"/>
      <c r="D609"/>
      <c r="E609"/>
      <c r="F609"/>
      <c r="G609"/>
    </row>
    <row r="610" spans="1:7" s="9" customFormat="1" x14ac:dyDescent="0.25">
      <c r="A610"/>
      <c r="B610"/>
      <c r="C610"/>
      <c r="D610"/>
      <c r="E610"/>
      <c r="F610"/>
      <c r="G610"/>
    </row>
    <row r="611" spans="1:7" s="9" customFormat="1" x14ac:dyDescent="0.25">
      <c r="A611"/>
      <c r="B611"/>
      <c r="C611"/>
      <c r="D611"/>
      <c r="E611"/>
      <c r="F611"/>
      <c r="G611"/>
    </row>
    <row r="612" spans="1:7" s="9" customFormat="1" x14ac:dyDescent="0.25">
      <c r="A612"/>
      <c r="B612"/>
      <c r="C612"/>
      <c r="D612"/>
      <c r="E612"/>
      <c r="F612"/>
      <c r="G612"/>
    </row>
    <row r="613" spans="1:7" s="9" customFormat="1" x14ac:dyDescent="0.25">
      <c r="A613"/>
      <c r="B613"/>
      <c r="C613"/>
      <c r="D613"/>
      <c r="E613"/>
      <c r="F613"/>
      <c r="G613"/>
    </row>
    <row r="614" spans="1:7" s="9" customFormat="1" x14ac:dyDescent="0.25">
      <c r="A614"/>
      <c r="B614"/>
      <c r="C614"/>
      <c r="D614"/>
      <c r="E614"/>
      <c r="F614"/>
      <c r="G614"/>
    </row>
    <row r="615" spans="1:7" s="9" customFormat="1" x14ac:dyDescent="0.25">
      <c r="A615"/>
      <c r="B615"/>
      <c r="C615"/>
      <c r="D615"/>
      <c r="E615"/>
      <c r="F615"/>
      <c r="G615"/>
    </row>
    <row r="616" spans="1:7" s="22" customFormat="1" x14ac:dyDescent="0.25">
      <c r="A616"/>
      <c r="B616"/>
      <c r="C616"/>
      <c r="D616"/>
      <c r="E616"/>
      <c r="F616"/>
      <c r="G616"/>
    </row>
    <row r="617" spans="1:7" s="22" customFormat="1" x14ac:dyDescent="0.25">
      <c r="A617"/>
      <c r="B617"/>
      <c r="C617"/>
      <c r="D617"/>
      <c r="E617"/>
      <c r="F617"/>
      <c r="G617"/>
    </row>
    <row r="618" spans="1:7" s="22" customFormat="1" x14ac:dyDescent="0.25">
      <c r="A618"/>
      <c r="B618"/>
      <c r="C618"/>
      <c r="D618"/>
      <c r="E618"/>
      <c r="F618"/>
      <c r="G618"/>
    </row>
    <row r="619" spans="1:7" s="22" customFormat="1" x14ac:dyDescent="0.25">
      <c r="A619"/>
      <c r="B619"/>
      <c r="C619"/>
      <c r="D619"/>
      <c r="E619"/>
      <c r="F619"/>
      <c r="G619"/>
    </row>
    <row r="620" spans="1:7" s="22" customFormat="1" x14ac:dyDescent="0.25">
      <c r="A620"/>
      <c r="B620"/>
      <c r="C620"/>
      <c r="D620"/>
      <c r="E620"/>
      <c r="F620"/>
      <c r="G620"/>
    </row>
    <row r="621" spans="1:7" s="22" customFormat="1" x14ac:dyDescent="0.25">
      <c r="A621"/>
      <c r="B621"/>
      <c r="C621"/>
      <c r="D621"/>
      <c r="E621"/>
      <c r="F621"/>
      <c r="G621"/>
    </row>
    <row r="622" spans="1:7" s="22" customFormat="1" x14ac:dyDescent="0.25">
      <c r="A622"/>
      <c r="B622"/>
      <c r="C622"/>
      <c r="D622"/>
      <c r="E622"/>
      <c r="F622"/>
      <c r="G622"/>
    </row>
    <row r="623" spans="1:7" s="22" customFormat="1" x14ac:dyDescent="0.25">
      <c r="A623"/>
      <c r="B623"/>
      <c r="C623"/>
      <c r="D623"/>
      <c r="E623"/>
      <c r="F623"/>
      <c r="G623"/>
    </row>
    <row r="624" spans="1:7" s="22" customFormat="1" x14ac:dyDescent="0.25">
      <c r="A624"/>
      <c r="B624"/>
      <c r="C624"/>
      <c r="D624"/>
      <c r="E624"/>
      <c r="F624"/>
      <c r="G624"/>
    </row>
    <row r="625" spans="1:7" s="22" customFormat="1" x14ac:dyDescent="0.25">
      <c r="A625"/>
      <c r="B625"/>
      <c r="C625"/>
      <c r="D625"/>
      <c r="E625"/>
      <c r="F625"/>
      <c r="G625"/>
    </row>
    <row r="626" spans="1:7" s="9" customFormat="1" x14ac:dyDescent="0.25">
      <c r="A626"/>
      <c r="B626"/>
      <c r="C626"/>
      <c r="D626"/>
      <c r="E626"/>
      <c r="F626"/>
      <c r="G626"/>
    </row>
    <row r="627" spans="1:7" s="9" customFormat="1" x14ac:dyDescent="0.25">
      <c r="A627"/>
      <c r="B627"/>
      <c r="C627"/>
      <c r="D627"/>
      <c r="E627"/>
      <c r="F627"/>
      <c r="G627"/>
    </row>
    <row r="628" spans="1:7" s="9" customFormat="1" x14ac:dyDescent="0.25">
      <c r="A628"/>
      <c r="B628"/>
      <c r="C628"/>
      <c r="D628"/>
      <c r="E628"/>
      <c r="F628"/>
      <c r="G628"/>
    </row>
    <row r="629" spans="1:7" s="9" customFormat="1" x14ac:dyDescent="0.25">
      <c r="A629"/>
      <c r="B629"/>
      <c r="C629"/>
      <c r="D629"/>
      <c r="E629"/>
      <c r="F629"/>
      <c r="G629"/>
    </row>
    <row r="630" spans="1:7" s="9" customFormat="1" x14ac:dyDescent="0.25">
      <c r="A630"/>
      <c r="B630"/>
      <c r="C630"/>
      <c r="D630"/>
      <c r="E630"/>
      <c r="F630"/>
      <c r="G630"/>
    </row>
    <row r="631" spans="1:7" s="9" customFormat="1" x14ac:dyDescent="0.25">
      <c r="A631"/>
      <c r="B631"/>
      <c r="C631"/>
      <c r="D631"/>
      <c r="E631"/>
      <c r="F631"/>
      <c r="G631"/>
    </row>
    <row r="632" spans="1:7" s="9" customFormat="1" x14ac:dyDescent="0.25">
      <c r="A632"/>
      <c r="B632"/>
      <c r="C632"/>
      <c r="D632"/>
      <c r="E632"/>
      <c r="F632"/>
      <c r="G632"/>
    </row>
    <row r="633" spans="1:7" s="9" customFormat="1" x14ac:dyDescent="0.25">
      <c r="A633"/>
      <c r="B633"/>
      <c r="C633"/>
      <c r="D633"/>
      <c r="E633"/>
      <c r="F633"/>
      <c r="G633"/>
    </row>
    <row r="634" spans="1:7" s="9" customFormat="1" x14ac:dyDescent="0.25">
      <c r="A634"/>
      <c r="B634"/>
      <c r="C634"/>
      <c r="D634"/>
      <c r="E634"/>
      <c r="F634"/>
      <c r="G634"/>
    </row>
    <row r="635" spans="1:7" s="9" customFormat="1" x14ac:dyDescent="0.25">
      <c r="A635"/>
      <c r="B635"/>
      <c r="C635"/>
      <c r="D635"/>
      <c r="E635"/>
      <c r="F635"/>
      <c r="G635"/>
    </row>
    <row r="636" spans="1:7" s="22" customFormat="1" x14ac:dyDescent="0.25">
      <c r="A636"/>
      <c r="B636"/>
      <c r="C636"/>
      <c r="D636"/>
      <c r="E636"/>
      <c r="F636"/>
      <c r="G636"/>
    </row>
    <row r="637" spans="1:7" s="22" customFormat="1" x14ac:dyDescent="0.25">
      <c r="A637"/>
      <c r="B637"/>
      <c r="C637"/>
      <c r="D637"/>
      <c r="E637"/>
      <c r="F637"/>
      <c r="G637"/>
    </row>
    <row r="638" spans="1:7" s="9" customFormat="1" x14ac:dyDescent="0.25">
      <c r="A638"/>
      <c r="B638"/>
      <c r="C638"/>
      <c r="D638"/>
      <c r="E638"/>
      <c r="F638"/>
      <c r="G638"/>
    </row>
    <row r="639" spans="1:7" s="9" customFormat="1" x14ac:dyDescent="0.25">
      <c r="A639"/>
      <c r="B639"/>
      <c r="C639"/>
      <c r="D639"/>
      <c r="E639"/>
      <c r="F639"/>
      <c r="G639"/>
    </row>
    <row r="640" spans="1:7" s="9" customFormat="1" x14ac:dyDescent="0.25">
      <c r="A640"/>
      <c r="B640"/>
      <c r="C640"/>
      <c r="D640"/>
      <c r="E640"/>
      <c r="F640"/>
      <c r="G640"/>
    </row>
    <row r="641" spans="1:7" s="9" customFormat="1" x14ac:dyDescent="0.25">
      <c r="A641"/>
      <c r="B641"/>
      <c r="C641"/>
      <c r="D641"/>
      <c r="E641"/>
      <c r="F641"/>
      <c r="G641"/>
    </row>
    <row r="642" spans="1:7" s="9" customFormat="1" x14ac:dyDescent="0.25">
      <c r="A642"/>
      <c r="B642"/>
      <c r="C642"/>
      <c r="D642"/>
      <c r="E642"/>
      <c r="F642"/>
      <c r="G642"/>
    </row>
    <row r="643" spans="1:7" s="22" customFormat="1" x14ac:dyDescent="0.25">
      <c r="A643"/>
      <c r="B643"/>
      <c r="C643"/>
      <c r="D643"/>
      <c r="E643"/>
      <c r="F643"/>
      <c r="G643"/>
    </row>
    <row r="644" spans="1:7" s="22" customFormat="1" x14ac:dyDescent="0.25">
      <c r="A644"/>
      <c r="B644"/>
      <c r="C644"/>
      <c r="D644"/>
      <c r="E644"/>
      <c r="F644"/>
      <c r="G644"/>
    </row>
    <row r="645" spans="1:7" s="9" customFormat="1" x14ac:dyDescent="0.25">
      <c r="A645"/>
      <c r="B645"/>
      <c r="C645"/>
      <c r="D645"/>
      <c r="E645"/>
      <c r="F645"/>
      <c r="G645"/>
    </row>
    <row r="646" spans="1:7" s="9" customFormat="1" x14ac:dyDescent="0.25">
      <c r="A646"/>
      <c r="B646"/>
      <c r="C646"/>
      <c r="D646"/>
      <c r="E646"/>
      <c r="F646"/>
      <c r="G646"/>
    </row>
    <row r="647" spans="1:7" s="22" customFormat="1" x14ac:dyDescent="0.25">
      <c r="A647"/>
      <c r="B647"/>
      <c r="C647"/>
      <c r="D647"/>
      <c r="E647"/>
      <c r="F647"/>
      <c r="G647"/>
    </row>
    <row r="648" spans="1:7" s="22" customFormat="1" x14ac:dyDescent="0.25">
      <c r="A648"/>
      <c r="B648"/>
      <c r="C648"/>
      <c r="D648"/>
      <c r="E648"/>
      <c r="F648"/>
      <c r="G648"/>
    </row>
    <row r="649" spans="1:7" s="9" customFormat="1" x14ac:dyDescent="0.25">
      <c r="A649"/>
      <c r="B649"/>
      <c r="C649"/>
      <c r="D649"/>
      <c r="E649"/>
      <c r="F649"/>
      <c r="G649"/>
    </row>
    <row r="650" spans="1:7" s="9" customFormat="1" x14ac:dyDescent="0.25">
      <c r="A650"/>
      <c r="B650"/>
      <c r="C650"/>
      <c r="D650"/>
      <c r="E650"/>
      <c r="F650"/>
      <c r="G650"/>
    </row>
    <row r="651" spans="1:7" s="9" customFormat="1" x14ac:dyDescent="0.25">
      <c r="A651"/>
      <c r="B651"/>
      <c r="C651"/>
      <c r="D651"/>
      <c r="E651"/>
      <c r="F651"/>
      <c r="G651"/>
    </row>
    <row r="652" spans="1:7" s="22" customFormat="1" x14ac:dyDescent="0.25">
      <c r="A652"/>
      <c r="B652"/>
      <c r="C652"/>
      <c r="D652"/>
      <c r="E652"/>
      <c r="F652"/>
      <c r="G652"/>
    </row>
    <row r="653" spans="1:7" s="22" customFormat="1" x14ac:dyDescent="0.25">
      <c r="A653"/>
      <c r="B653"/>
      <c r="C653"/>
      <c r="D653"/>
      <c r="E653"/>
      <c r="F653"/>
      <c r="G653"/>
    </row>
    <row r="654" spans="1:7" s="9" customFormat="1" x14ac:dyDescent="0.25">
      <c r="A654"/>
      <c r="B654"/>
      <c r="C654"/>
      <c r="D654"/>
      <c r="E654"/>
      <c r="F654"/>
      <c r="G654"/>
    </row>
    <row r="655" spans="1:7" s="9" customFormat="1" x14ac:dyDescent="0.25">
      <c r="A655"/>
      <c r="B655"/>
      <c r="C655"/>
      <c r="D655"/>
      <c r="E655"/>
      <c r="F655"/>
      <c r="G655"/>
    </row>
    <row r="656" spans="1:7" s="9" customFormat="1" x14ac:dyDescent="0.25">
      <c r="A656"/>
      <c r="B656"/>
      <c r="C656"/>
      <c r="D656"/>
      <c r="E656"/>
      <c r="F656"/>
      <c r="G656"/>
    </row>
    <row r="657" spans="1:7" s="22" customFormat="1" x14ac:dyDescent="0.25">
      <c r="A657"/>
      <c r="B657"/>
      <c r="C657"/>
      <c r="D657"/>
      <c r="E657"/>
      <c r="F657"/>
      <c r="G657"/>
    </row>
    <row r="658" spans="1:7" s="9" customFormat="1" x14ac:dyDescent="0.25">
      <c r="A658"/>
      <c r="B658"/>
      <c r="C658"/>
      <c r="D658"/>
      <c r="E658"/>
      <c r="F658"/>
      <c r="G658"/>
    </row>
    <row r="659" spans="1:7" s="9" customFormat="1" x14ac:dyDescent="0.25">
      <c r="A659"/>
      <c r="B659"/>
      <c r="C659"/>
      <c r="D659"/>
      <c r="E659"/>
      <c r="F659"/>
      <c r="G659"/>
    </row>
    <row r="660" spans="1:7" s="9" customFormat="1" x14ac:dyDescent="0.25">
      <c r="A660"/>
      <c r="B660"/>
      <c r="C660"/>
      <c r="D660"/>
      <c r="E660"/>
      <c r="F660"/>
      <c r="G660"/>
    </row>
    <row r="661" spans="1:7" s="9" customFormat="1" x14ac:dyDescent="0.25">
      <c r="A661"/>
      <c r="B661"/>
      <c r="C661"/>
      <c r="D661"/>
      <c r="E661"/>
      <c r="F661"/>
      <c r="G661"/>
    </row>
    <row r="662" spans="1:7" s="9" customFormat="1" x14ac:dyDescent="0.25">
      <c r="A662"/>
      <c r="B662"/>
      <c r="C662"/>
      <c r="D662"/>
      <c r="E662"/>
      <c r="F662"/>
      <c r="G662"/>
    </row>
    <row r="663" spans="1:7" s="9" customFormat="1" x14ac:dyDescent="0.25">
      <c r="A663"/>
      <c r="B663"/>
      <c r="C663"/>
      <c r="D663"/>
      <c r="E663"/>
      <c r="F663"/>
      <c r="G663"/>
    </row>
    <row r="664" spans="1:7" s="22" customFormat="1" x14ac:dyDescent="0.25">
      <c r="A664"/>
      <c r="B664"/>
      <c r="C664"/>
      <c r="D664"/>
      <c r="E664"/>
      <c r="F664"/>
      <c r="G664"/>
    </row>
    <row r="665" spans="1:7" s="22" customFormat="1" x14ac:dyDescent="0.25">
      <c r="A665"/>
      <c r="B665"/>
      <c r="C665"/>
      <c r="D665"/>
      <c r="E665"/>
      <c r="F665"/>
      <c r="G665"/>
    </row>
    <row r="666" spans="1:7" s="9" customFormat="1" x14ac:dyDescent="0.25">
      <c r="A666"/>
      <c r="B666"/>
      <c r="C666"/>
      <c r="D666"/>
      <c r="E666"/>
      <c r="F666"/>
      <c r="G666"/>
    </row>
    <row r="667" spans="1:7" s="9" customFormat="1" x14ac:dyDescent="0.25">
      <c r="A667"/>
      <c r="B667"/>
      <c r="C667"/>
      <c r="D667"/>
      <c r="E667"/>
      <c r="F667"/>
      <c r="G667"/>
    </row>
    <row r="668" spans="1:7" s="9" customFormat="1" x14ac:dyDescent="0.25">
      <c r="A668"/>
      <c r="B668"/>
      <c r="C668"/>
      <c r="D668"/>
      <c r="E668"/>
      <c r="F668"/>
      <c r="G668"/>
    </row>
    <row r="669" spans="1:7" s="9" customFormat="1" x14ac:dyDescent="0.25">
      <c r="A669"/>
      <c r="B669"/>
      <c r="C669"/>
      <c r="D669"/>
      <c r="E669"/>
      <c r="F669"/>
      <c r="G669"/>
    </row>
    <row r="670" spans="1:7" s="9" customFormat="1" x14ac:dyDescent="0.25">
      <c r="A670"/>
      <c r="B670"/>
      <c r="C670"/>
      <c r="D670"/>
      <c r="E670"/>
      <c r="F670"/>
      <c r="G670"/>
    </row>
    <row r="671" spans="1:7" s="9" customFormat="1" x14ac:dyDescent="0.25">
      <c r="A671"/>
      <c r="B671"/>
      <c r="C671"/>
      <c r="D671"/>
      <c r="E671"/>
      <c r="F671"/>
      <c r="G671"/>
    </row>
    <row r="672" spans="1:7" s="9" customFormat="1" x14ac:dyDescent="0.25">
      <c r="A672"/>
      <c r="B672"/>
      <c r="C672"/>
      <c r="D672"/>
      <c r="E672"/>
      <c r="F672"/>
      <c r="G672"/>
    </row>
    <row r="673" spans="1:7" s="9" customFormat="1" x14ac:dyDescent="0.25">
      <c r="A673"/>
      <c r="B673"/>
      <c r="C673"/>
      <c r="D673"/>
      <c r="E673"/>
      <c r="F673"/>
      <c r="G673"/>
    </row>
    <row r="674" spans="1:7" s="9" customFormat="1" x14ac:dyDescent="0.25">
      <c r="A674"/>
      <c r="B674"/>
      <c r="C674"/>
      <c r="D674"/>
      <c r="E674"/>
      <c r="F674"/>
      <c r="G674"/>
    </row>
    <row r="675" spans="1:7" s="9" customFormat="1" x14ac:dyDescent="0.25">
      <c r="A675"/>
      <c r="B675"/>
      <c r="C675"/>
      <c r="D675"/>
      <c r="E675"/>
      <c r="F675"/>
      <c r="G675"/>
    </row>
    <row r="676" spans="1:7" s="9" customFormat="1" x14ac:dyDescent="0.25">
      <c r="A676"/>
      <c r="B676"/>
      <c r="C676"/>
      <c r="D676"/>
      <c r="E676"/>
      <c r="F676"/>
      <c r="G676"/>
    </row>
    <row r="677" spans="1:7" s="9" customFormat="1" x14ac:dyDescent="0.25">
      <c r="A677"/>
      <c r="B677"/>
      <c r="C677"/>
      <c r="D677"/>
      <c r="E677"/>
      <c r="F677"/>
      <c r="G677"/>
    </row>
    <row r="678" spans="1:7" s="22" customFormat="1" x14ac:dyDescent="0.25">
      <c r="A678"/>
      <c r="B678"/>
      <c r="C678"/>
      <c r="D678"/>
      <c r="E678"/>
      <c r="F678"/>
      <c r="G678"/>
    </row>
    <row r="679" spans="1:7" s="9" customFormat="1" x14ac:dyDescent="0.25">
      <c r="A679"/>
      <c r="B679"/>
      <c r="C679"/>
      <c r="D679"/>
      <c r="E679"/>
      <c r="F679"/>
      <c r="G679"/>
    </row>
    <row r="680" spans="1:7" s="9" customFormat="1" x14ac:dyDescent="0.25">
      <c r="A680"/>
      <c r="B680"/>
      <c r="C680"/>
      <c r="D680"/>
      <c r="E680"/>
      <c r="F680"/>
      <c r="G680"/>
    </row>
    <row r="681" spans="1:7" s="9" customFormat="1" x14ac:dyDescent="0.25">
      <c r="A681"/>
      <c r="B681"/>
      <c r="C681"/>
      <c r="D681"/>
      <c r="E681"/>
      <c r="F681"/>
      <c r="G681"/>
    </row>
    <row r="682" spans="1:7" s="9" customFormat="1" x14ac:dyDescent="0.25">
      <c r="A682"/>
      <c r="B682"/>
      <c r="C682"/>
      <c r="D682"/>
      <c r="E682"/>
      <c r="F682"/>
      <c r="G682"/>
    </row>
    <row r="683" spans="1:7" s="9" customFormat="1" x14ac:dyDescent="0.25">
      <c r="A683"/>
      <c r="B683"/>
      <c r="C683"/>
      <c r="D683"/>
      <c r="E683"/>
      <c r="F683"/>
      <c r="G683"/>
    </row>
    <row r="684" spans="1:7" s="9" customFormat="1" x14ac:dyDescent="0.25">
      <c r="A684"/>
      <c r="B684"/>
      <c r="C684"/>
      <c r="D684"/>
      <c r="E684"/>
      <c r="F684"/>
      <c r="G684"/>
    </row>
    <row r="685" spans="1:7" s="9" customFormat="1" x14ac:dyDescent="0.25">
      <c r="A685"/>
      <c r="B685"/>
      <c r="C685"/>
      <c r="D685"/>
      <c r="E685"/>
      <c r="F685"/>
      <c r="G685"/>
    </row>
    <row r="686" spans="1:7" s="9" customFormat="1" x14ac:dyDescent="0.25">
      <c r="A686"/>
      <c r="B686"/>
      <c r="C686"/>
      <c r="D686"/>
      <c r="E686"/>
      <c r="F686"/>
      <c r="G686"/>
    </row>
    <row r="687" spans="1:7" s="9" customFormat="1" x14ac:dyDescent="0.25">
      <c r="A687"/>
      <c r="B687"/>
      <c r="C687"/>
      <c r="D687"/>
      <c r="E687"/>
      <c r="F687"/>
      <c r="G687"/>
    </row>
    <row r="688" spans="1:7" s="9" customFormat="1" x14ac:dyDescent="0.25">
      <c r="A688"/>
      <c r="B688"/>
      <c r="C688"/>
      <c r="D688"/>
      <c r="E688"/>
      <c r="F688"/>
      <c r="G688"/>
    </row>
    <row r="689" spans="1:7" s="9" customFormat="1" x14ac:dyDescent="0.25">
      <c r="A689"/>
      <c r="B689"/>
      <c r="C689"/>
      <c r="D689"/>
      <c r="E689"/>
      <c r="F689"/>
      <c r="G689"/>
    </row>
    <row r="690" spans="1:7" s="9" customFormat="1" x14ac:dyDescent="0.25">
      <c r="A690"/>
      <c r="B690"/>
      <c r="C690"/>
      <c r="D690"/>
      <c r="E690"/>
      <c r="F690"/>
      <c r="G690"/>
    </row>
    <row r="691" spans="1:7" s="9" customFormat="1" x14ac:dyDescent="0.25">
      <c r="A691"/>
      <c r="B691"/>
      <c r="C691"/>
      <c r="D691"/>
      <c r="E691"/>
      <c r="F691"/>
      <c r="G691"/>
    </row>
    <row r="692" spans="1:7" s="9" customFormat="1" x14ac:dyDescent="0.25">
      <c r="A692"/>
      <c r="B692"/>
      <c r="C692"/>
      <c r="D692"/>
      <c r="E692"/>
      <c r="F692"/>
      <c r="G692"/>
    </row>
    <row r="693" spans="1:7" s="9" customFormat="1" x14ac:dyDescent="0.25">
      <c r="A693"/>
      <c r="B693"/>
      <c r="C693"/>
      <c r="D693"/>
      <c r="E693"/>
      <c r="F693"/>
      <c r="G693"/>
    </row>
    <row r="694" spans="1:7" s="9" customFormat="1" x14ac:dyDescent="0.25">
      <c r="A694"/>
      <c r="B694"/>
      <c r="C694"/>
      <c r="D694"/>
      <c r="E694"/>
      <c r="F694"/>
      <c r="G694"/>
    </row>
    <row r="695" spans="1:7" s="9" customFormat="1" x14ac:dyDescent="0.25">
      <c r="A695"/>
      <c r="B695"/>
      <c r="C695"/>
      <c r="D695"/>
      <c r="E695"/>
      <c r="F695"/>
      <c r="G695"/>
    </row>
    <row r="696" spans="1:7" s="9" customFormat="1" x14ac:dyDescent="0.25">
      <c r="A696"/>
      <c r="B696"/>
      <c r="C696"/>
      <c r="D696"/>
      <c r="E696"/>
      <c r="F696"/>
      <c r="G696"/>
    </row>
    <row r="697" spans="1:7" s="9" customFormat="1" x14ac:dyDescent="0.25">
      <c r="A697"/>
      <c r="B697"/>
      <c r="C697"/>
      <c r="D697"/>
      <c r="E697"/>
      <c r="F697"/>
      <c r="G697"/>
    </row>
    <row r="698" spans="1:7" s="9" customFormat="1" x14ac:dyDescent="0.25">
      <c r="A698"/>
      <c r="B698"/>
      <c r="C698"/>
      <c r="D698"/>
      <c r="E698"/>
      <c r="F698"/>
      <c r="G698"/>
    </row>
    <row r="699" spans="1:7" s="9" customFormat="1" x14ac:dyDescent="0.25">
      <c r="A699"/>
      <c r="B699"/>
      <c r="C699"/>
      <c r="D699"/>
      <c r="E699"/>
      <c r="F699"/>
      <c r="G699"/>
    </row>
    <row r="700" spans="1:7" s="9" customFormat="1" x14ac:dyDescent="0.25">
      <c r="A700"/>
      <c r="B700"/>
      <c r="C700"/>
      <c r="D700"/>
      <c r="E700"/>
      <c r="F700"/>
      <c r="G700"/>
    </row>
    <row r="701" spans="1:7" s="9" customFormat="1" x14ac:dyDescent="0.25">
      <c r="A701"/>
      <c r="B701"/>
      <c r="C701"/>
      <c r="D701"/>
      <c r="E701"/>
      <c r="F701"/>
      <c r="G701"/>
    </row>
    <row r="702" spans="1:7" s="9" customFormat="1" x14ac:dyDescent="0.25">
      <c r="A702"/>
      <c r="B702"/>
      <c r="C702"/>
      <c r="D702"/>
      <c r="E702"/>
      <c r="F702"/>
      <c r="G702"/>
    </row>
    <row r="703" spans="1:7" s="9" customFormat="1" x14ac:dyDescent="0.25">
      <c r="A703"/>
      <c r="B703"/>
      <c r="C703"/>
      <c r="D703"/>
      <c r="E703"/>
      <c r="F703"/>
      <c r="G703"/>
    </row>
    <row r="704" spans="1:7" s="9" customFormat="1" x14ac:dyDescent="0.25">
      <c r="A704"/>
      <c r="B704"/>
      <c r="C704"/>
      <c r="D704"/>
      <c r="E704"/>
      <c r="F704"/>
      <c r="G704"/>
    </row>
    <row r="705" spans="1:7" s="4" customFormat="1" x14ac:dyDescent="0.25">
      <c r="A705"/>
      <c r="B705"/>
      <c r="C705"/>
      <c r="D705"/>
      <c r="E705"/>
      <c r="F705"/>
      <c r="G705"/>
    </row>
    <row r="706" spans="1:7" s="4" customFormat="1" x14ac:dyDescent="0.25">
      <c r="A706"/>
      <c r="B706"/>
      <c r="C706"/>
      <c r="D706"/>
      <c r="E706"/>
      <c r="F706"/>
      <c r="G706"/>
    </row>
    <row r="707" spans="1:7" s="4" customFormat="1" x14ac:dyDescent="0.25">
      <c r="A707"/>
      <c r="B707"/>
      <c r="C707"/>
      <c r="D707"/>
      <c r="E707"/>
      <c r="F707"/>
      <c r="G707"/>
    </row>
    <row r="708" spans="1:7" s="4" customFormat="1" x14ac:dyDescent="0.25">
      <c r="A708"/>
      <c r="B708"/>
      <c r="C708"/>
      <c r="D708"/>
      <c r="E708"/>
      <c r="F708"/>
      <c r="G708"/>
    </row>
    <row r="709" spans="1:7" s="4" customFormat="1" x14ac:dyDescent="0.25">
      <c r="A709"/>
      <c r="B709"/>
      <c r="C709"/>
      <c r="D709"/>
      <c r="E709"/>
      <c r="F709"/>
      <c r="G709"/>
    </row>
    <row r="710" spans="1:7" s="4" customFormat="1" x14ac:dyDescent="0.25">
      <c r="A710"/>
      <c r="B710"/>
      <c r="C710"/>
      <c r="D710"/>
      <c r="E710"/>
      <c r="F710"/>
      <c r="G710"/>
    </row>
    <row r="711" spans="1:7" s="4" customFormat="1" x14ac:dyDescent="0.25">
      <c r="A711"/>
      <c r="B711"/>
      <c r="C711"/>
      <c r="D711"/>
      <c r="E711"/>
      <c r="F711"/>
      <c r="G711"/>
    </row>
    <row r="712" spans="1:7" s="4" customFormat="1" x14ac:dyDescent="0.25">
      <c r="A712"/>
      <c r="B712"/>
      <c r="C712"/>
      <c r="D712"/>
      <c r="E712"/>
      <c r="F712"/>
      <c r="G712"/>
    </row>
  </sheetData>
  <mergeCells count="4">
    <mergeCell ref="A2:G2"/>
    <mergeCell ref="A4:G4"/>
    <mergeCell ref="A5:G5"/>
    <mergeCell ref="E3:G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workbookViewId="0">
      <selection activeCell="E3" sqref="E3:G3"/>
    </sheetView>
  </sheetViews>
  <sheetFormatPr defaultRowHeight="15" x14ac:dyDescent="0.25"/>
  <cols>
    <col min="1" max="1" width="41.42578125" customWidth="1"/>
    <col min="2" max="2" width="5" customWidth="1"/>
    <col min="3" max="4" width="5.28515625" customWidth="1"/>
    <col min="5" max="5" width="10.7109375" customWidth="1"/>
    <col min="6" max="6" width="5.42578125" customWidth="1"/>
    <col min="7" max="7" width="10.140625" customWidth="1"/>
  </cols>
  <sheetData>
    <row r="1" spans="1:7" x14ac:dyDescent="0.25">
      <c r="A1" s="1"/>
      <c r="B1" s="1"/>
      <c r="C1" s="2"/>
      <c r="D1" s="2"/>
      <c r="E1" s="2"/>
      <c r="F1" s="102" t="s">
        <v>128</v>
      </c>
      <c r="G1" s="102"/>
    </row>
    <row r="2" spans="1:7" x14ac:dyDescent="0.25">
      <c r="A2" s="109" t="s">
        <v>169</v>
      </c>
      <c r="B2" s="109"/>
      <c r="C2" s="109"/>
      <c r="D2" s="109"/>
      <c r="E2" s="109"/>
      <c r="F2" s="109"/>
      <c r="G2" s="109"/>
    </row>
    <row r="3" spans="1:7" ht="15" customHeight="1" x14ac:dyDescent="0.25">
      <c r="A3" s="4"/>
      <c r="B3" s="4"/>
      <c r="C3" s="5"/>
      <c r="D3" s="5"/>
      <c r="E3" s="110" t="s">
        <v>170</v>
      </c>
      <c r="F3" s="111"/>
      <c r="G3" s="111"/>
    </row>
    <row r="4" spans="1:7" ht="18.75" x14ac:dyDescent="0.3">
      <c r="A4" s="112" t="s">
        <v>1</v>
      </c>
      <c r="B4" s="112"/>
      <c r="C4" s="112"/>
      <c r="D4" s="112"/>
      <c r="E4" s="112"/>
      <c r="F4" s="112"/>
      <c r="G4" s="112"/>
    </row>
    <row r="5" spans="1:7" ht="18.75" customHeight="1" x14ac:dyDescent="0.3">
      <c r="A5" s="113" t="s">
        <v>140</v>
      </c>
      <c r="B5" s="113"/>
      <c r="C5" s="113"/>
      <c r="D5" s="113"/>
      <c r="E5" s="113"/>
      <c r="F5" s="113"/>
      <c r="G5" s="113"/>
    </row>
    <row r="6" spans="1:7" x14ac:dyDescent="0.25">
      <c r="A6" s="4"/>
      <c r="B6" s="4"/>
      <c r="C6" s="4"/>
      <c r="D6" s="4"/>
      <c r="E6" s="4"/>
      <c r="F6" s="4"/>
      <c r="G6" s="4"/>
    </row>
    <row r="7" spans="1:7" ht="48" x14ac:dyDescent="0.25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8">
        <v>2025</v>
      </c>
    </row>
    <row r="8" spans="1:7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7" ht="24.75" x14ac:dyDescent="0.25">
      <c r="A9" s="18" t="s">
        <v>127</v>
      </c>
      <c r="B9" s="15"/>
      <c r="C9" s="15"/>
      <c r="D9" s="15"/>
      <c r="E9" s="15"/>
      <c r="F9" s="15"/>
      <c r="G9" s="12"/>
    </row>
    <row r="10" spans="1:7" x14ac:dyDescent="0.25">
      <c r="A10" s="52" t="s">
        <v>8</v>
      </c>
      <c r="B10" s="49" t="s">
        <v>129</v>
      </c>
      <c r="C10" s="49" t="s">
        <v>9</v>
      </c>
      <c r="D10" s="53"/>
      <c r="E10" s="53"/>
      <c r="F10" s="53"/>
      <c r="G10" s="68">
        <f>G11+G16+G29+G37+G40+G44</f>
        <v>2545.8340000000003</v>
      </c>
    </row>
    <row r="11" spans="1:7" ht="24" x14ac:dyDescent="0.25">
      <c r="A11" s="23" t="s">
        <v>13</v>
      </c>
      <c r="B11" s="11" t="s">
        <v>129</v>
      </c>
      <c r="C11" s="11" t="s">
        <v>9</v>
      </c>
      <c r="D11" s="11" t="s">
        <v>15</v>
      </c>
      <c r="E11" s="11"/>
      <c r="F11" s="11"/>
      <c r="G11" s="68">
        <f>G13</f>
        <v>800.83</v>
      </c>
    </row>
    <row r="12" spans="1:7" x14ac:dyDescent="0.25">
      <c r="A12" s="24" t="s">
        <v>16</v>
      </c>
      <c r="B12" s="15" t="s">
        <v>12</v>
      </c>
      <c r="C12" s="15" t="s">
        <v>9</v>
      </c>
      <c r="D12" s="15" t="s">
        <v>15</v>
      </c>
      <c r="E12" s="42" t="s">
        <v>56</v>
      </c>
      <c r="F12" s="15"/>
      <c r="G12" s="69">
        <v>498.01499999999999</v>
      </c>
    </row>
    <row r="13" spans="1:7" x14ac:dyDescent="0.25">
      <c r="A13" s="16" t="s">
        <v>17</v>
      </c>
      <c r="B13" s="15" t="s">
        <v>129</v>
      </c>
      <c r="C13" s="15" t="s">
        <v>9</v>
      </c>
      <c r="D13" s="15" t="s">
        <v>15</v>
      </c>
      <c r="E13" s="42" t="s">
        <v>57</v>
      </c>
      <c r="F13" s="15"/>
      <c r="G13" s="69">
        <f>G14+G15</f>
        <v>800.83</v>
      </c>
    </row>
    <row r="14" spans="1:7" ht="36" x14ac:dyDescent="0.25">
      <c r="A14" s="26" t="s">
        <v>18</v>
      </c>
      <c r="B14" s="15" t="s">
        <v>129</v>
      </c>
      <c r="C14" s="15" t="s">
        <v>9</v>
      </c>
      <c r="D14" s="15" t="s">
        <v>15</v>
      </c>
      <c r="E14" s="25" t="s">
        <v>57</v>
      </c>
      <c r="F14" s="15" t="s">
        <v>19</v>
      </c>
      <c r="G14" s="69">
        <v>625</v>
      </c>
    </row>
    <row r="15" spans="1:7" ht="48.75" x14ac:dyDescent="0.25">
      <c r="A15" s="86" t="s">
        <v>109</v>
      </c>
      <c r="B15" s="15" t="s">
        <v>129</v>
      </c>
      <c r="C15" s="15" t="s">
        <v>9</v>
      </c>
      <c r="D15" s="15" t="s">
        <v>15</v>
      </c>
      <c r="E15" s="25" t="s">
        <v>57</v>
      </c>
      <c r="F15" s="15" t="s">
        <v>58</v>
      </c>
      <c r="G15" s="69">
        <v>175.83</v>
      </c>
    </row>
    <row r="16" spans="1:7" ht="48" x14ac:dyDescent="0.25">
      <c r="A16" s="27" t="s">
        <v>20</v>
      </c>
      <c r="B16" s="11" t="s">
        <v>129</v>
      </c>
      <c r="C16" s="11" t="s">
        <v>9</v>
      </c>
      <c r="D16" s="11" t="s">
        <v>21</v>
      </c>
      <c r="E16" s="11"/>
      <c r="F16" s="11"/>
      <c r="G16" s="70">
        <f>G18+G27</f>
        <v>1190.8430000000003</v>
      </c>
    </row>
    <row r="17" spans="1:7" x14ac:dyDescent="0.25">
      <c r="A17" s="24" t="s">
        <v>16</v>
      </c>
      <c r="B17" s="15" t="s">
        <v>14</v>
      </c>
      <c r="C17" s="15" t="s">
        <v>9</v>
      </c>
      <c r="D17" s="15" t="s">
        <v>21</v>
      </c>
      <c r="E17" s="42" t="s">
        <v>56</v>
      </c>
      <c r="F17" s="15"/>
      <c r="G17" s="69">
        <v>1023.022</v>
      </c>
    </row>
    <row r="18" spans="1:7" x14ac:dyDescent="0.25">
      <c r="A18" s="24" t="s">
        <v>16</v>
      </c>
      <c r="B18" s="15" t="s">
        <v>129</v>
      </c>
      <c r="C18" s="15" t="s">
        <v>9</v>
      </c>
      <c r="D18" s="15" t="s">
        <v>21</v>
      </c>
      <c r="E18" s="42" t="s">
        <v>59</v>
      </c>
      <c r="F18" s="15"/>
      <c r="G18" s="69">
        <f>SUM(G19:G25)</f>
        <v>1189.4430000000002</v>
      </c>
    </row>
    <row r="19" spans="1:7" ht="36" x14ac:dyDescent="0.25">
      <c r="A19" s="26" t="s">
        <v>18</v>
      </c>
      <c r="B19" s="17" t="s">
        <v>129</v>
      </c>
      <c r="C19" s="15" t="s">
        <v>9</v>
      </c>
      <c r="D19" s="15" t="s">
        <v>21</v>
      </c>
      <c r="E19" s="25" t="s">
        <v>59</v>
      </c>
      <c r="F19" s="15" t="s">
        <v>19</v>
      </c>
      <c r="G19" s="93">
        <v>850</v>
      </c>
    </row>
    <row r="20" spans="1:7" ht="48.75" x14ac:dyDescent="0.25">
      <c r="A20" s="86" t="s">
        <v>109</v>
      </c>
      <c r="B20" s="17" t="s">
        <v>129</v>
      </c>
      <c r="C20" s="15" t="s">
        <v>9</v>
      </c>
      <c r="D20" s="15" t="s">
        <v>21</v>
      </c>
      <c r="E20" s="25" t="s">
        <v>59</v>
      </c>
      <c r="F20" s="15" t="s">
        <v>58</v>
      </c>
      <c r="G20" s="93">
        <v>252.601</v>
      </c>
    </row>
    <row r="21" spans="1:7" ht="24" x14ac:dyDescent="0.25">
      <c r="A21" s="24" t="s">
        <v>24</v>
      </c>
      <c r="B21" s="17" t="s">
        <v>129</v>
      </c>
      <c r="C21" s="15" t="s">
        <v>9</v>
      </c>
      <c r="D21" s="15" t="s">
        <v>21</v>
      </c>
      <c r="E21" s="25" t="s">
        <v>59</v>
      </c>
      <c r="F21" s="15" t="s">
        <v>25</v>
      </c>
      <c r="G21" s="93">
        <v>71.656000000000006</v>
      </c>
    </row>
    <row r="22" spans="1:7" x14ac:dyDescent="0.25">
      <c r="A22" s="24" t="s">
        <v>101</v>
      </c>
      <c r="B22" s="17" t="s">
        <v>129</v>
      </c>
      <c r="C22" s="15" t="s">
        <v>9</v>
      </c>
      <c r="D22" s="15" t="s">
        <v>21</v>
      </c>
      <c r="E22" s="25" t="s">
        <v>59</v>
      </c>
      <c r="F22" s="15" t="s">
        <v>100</v>
      </c>
      <c r="G22" s="93">
        <v>7.15</v>
      </c>
    </row>
    <row r="23" spans="1:7" ht="24" x14ac:dyDescent="0.25">
      <c r="A23" s="24" t="s">
        <v>26</v>
      </c>
      <c r="B23" s="17" t="s">
        <v>129</v>
      </c>
      <c r="C23" s="15" t="s">
        <v>9</v>
      </c>
      <c r="D23" s="15" t="s">
        <v>21</v>
      </c>
      <c r="E23" s="25" t="s">
        <v>59</v>
      </c>
      <c r="F23" s="15" t="s">
        <v>27</v>
      </c>
      <c r="G23" s="69"/>
    </row>
    <row r="24" spans="1:7" x14ac:dyDescent="0.25">
      <c r="A24" s="24" t="s">
        <v>108</v>
      </c>
      <c r="B24" s="17" t="s">
        <v>129</v>
      </c>
      <c r="C24" s="15" t="s">
        <v>9</v>
      </c>
      <c r="D24" s="15" t="s">
        <v>21</v>
      </c>
      <c r="E24" s="25" t="s">
        <v>59</v>
      </c>
      <c r="F24" s="15" t="s">
        <v>29</v>
      </c>
      <c r="G24" s="93">
        <v>8.0359999999999996</v>
      </c>
    </row>
    <row r="25" spans="1:7" x14ac:dyDescent="0.25">
      <c r="A25" s="24" t="s">
        <v>60</v>
      </c>
      <c r="B25" s="17" t="s">
        <v>129</v>
      </c>
      <c r="C25" s="15" t="s">
        <v>9</v>
      </c>
      <c r="D25" s="15" t="s">
        <v>21</v>
      </c>
      <c r="E25" s="25" t="s">
        <v>59</v>
      </c>
      <c r="F25" s="15" t="s">
        <v>61</v>
      </c>
      <c r="G25" s="69"/>
    </row>
    <row r="26" spans="1:7" ht="24" x14ac:dyDescent="0.25">
      <c r="A26" s="24" t="s">
        <v>30</v>
      </c>
      <c r="B26" s="17" t="s">
        <v>14</v>
      </c>
      <c r="C26" s="15" t="s">
        <v>9</v>
      </c>
      <c r="D26" s="15" t="s">
        <v>21</v>
      </c>
      <c r="E26" s="42" t="s">
        <v>62</v>
      </c>
      <c r="F26" s="15"/>
      <c r="G26" s="68">
        <v>2.1</v>
      </c>
    </row>
    <row r="27" spans="1:7" ht="36" x14ac:dyDescent="0.25">
      <c r="A27" s="26" t="s">
        <v>31</v>
      </c>
      <c r="B27" s="17" t="s">
        <v>129</v>
      </c>
      <c r="C27" s="15" t="s">
        <v>9</v>
      </c>
      <c r="D27" s="15" t="s">
        <v>21</v>
      </c>
      <c r="E27" s="43" t="s">
        <v>63</v>
      </c>
      <c r="F27" s="15"/>
      <c r="G27" s="74">
        <v>1.4</v>
      </c>
    </row>
    <row r="28" spans="1:7" ht="24" x14ac:dyDescent="0.25">
      <c r="A28" s="24" t="s">
        <v>24</v>
      </c>
      <c r="B28" s="17" t="s">
        <v>129</v>
      </c>
      <c r="C28" s="15" t="s">
        <v>9</v>
      </c>
      <c r="D28" s="15" t="s">
        <v>21</v>
      </c>
      <c r="E28" s="30" t="s">
        <v>63</v>
      </c>
      <c r="F28" s="15" t="s">
        <v>25</v>
      </c>
      <c r="G28" s="69">
        <v>1.4</v>
      </c>
    </row>
    <row r="29" spans="1:7" ht="48" x14ac:dyDescent="0.25">
      <c r="A29" s="27" t="s">
        <v>32</v>
      </c>
      <c r="B29" s="14" t="s">
        <v>129</v>
      </c>
      <c r="C29" s="14" t="s">
        <v>9</v>
      </c>
      <c r="D29" s="14" t="s">
        <v>33</v>
      </c>
      <c r="E29" s="14" t="s">
        <v>0</v>
      </c>
      <c r="F29" s="14"/>
      <c r="G29" s="68">
        <f>G31</f>
        <v>32.200000000000003</v>
      </c>
    </row>
    <row r="30" spans="1:7" ht="24" x14ac:dyDescent="0.25">
      <c r="A30" s="24" t="s">
        <v>30</v>
      </c>
      <c r="B30" s="17" t="s">
        <v>14</v>
      </c>
      <c r="C30" s="17" t="s">
        <v>9</v>
      </c>
      <c r="D30" s="17" t="s">
        <v>33</v>
      </c>
      <c r="E30" s="14" t="s">
        <v>62</v>
      </c>
      <c r="F30" s="17"/>
      <c r="G30" s="69">
        <v>33</v>
      </c>
    </row>
    <row r="31" spans="1:7" ht="24" x14ac:dyDescent="0.25">
      <c r="A31" s="26" t="s">
        <v>115</v>
      </c>
      <c r="B31" s="17" t="s">
        <v>129</v>
      </c>
      <c r="C31" s="17" t="s">
        <v>9</v>
      </c>
      <c r="D31" s="17" t="s">
        <v>33</v>
      </c>
      <c r="E31" s="17" t="s">
        <v>64</v>
      </c>
      <c r="F31" s="17"/>
      <c r="G31" s="69">
        <f>G36</f>
        <v>32.200000000000003</v>
      </c>
    </row>
    <row r="32" spans="1:7" ht="24" x14ac:dyDescent="0.25">
      <c r="A32" s="23" t="s">
        <v>88</v>
      </c>
      <c r="B32" s="14" t="s">
        <v>14</v>
      </c>
      <c r="C32" s="14" t="s">
        <v>9</v>
      </c>
      <c r="D32" s="14" t="s">
        <v>23</v>
      </c>
      <c r="E32" s="14"/>
      <c r="F32" s="14"/>
      <c r="G32" s="68">
        <v>0</v>
      </c>
    </row>
    <row r="33" spans="1:7" ht="24" x14ac:dyDescent="0.25">
      <c r="A33" s="24" t="s">
        <v>30</v>
      </c>
      <c r="B33" s="17" t="s">
        <v>14</v>
      </c>
      <c r="C33" s="17" t="s">
        <v>9</v>
      </c>
      <c r="D33" s="17" t="s">
        <v>23</v>
      </c>
      <c r="E33" s="60" t="s">
        <v>62</v>
      </c>
      <c r="F33" s="17"/>
      <c r="G33" s="69">
        <v>0</v>
      </c>
    </row>
    <row r="34" spans="1:7" ht="24" x14ac:dyDescent="0.25">
      <c r="A34" s="26" t="s">
        <v>93</v>
      </c>
      <c r="B34" s="17" t="s">
        <v>14</v>
      </c>
      <c r="C34" s="17" t="s">
        <v>9</v>
      </c>
      <c r="D34" s="17" t="s">
        <v>23</v>
      </c>
      <c r="E34" s="60" t="s">
        <v>89</v>
      </c>
      <c r="F34" s="17"/>
      <c r="G34" s="69">
        <v>0</v>
      </c>
    </row>
    <row r="35" spans="1:7" ht="24" x14ac:dyDescent="0.25">
      <c r="A35" s="24" t="s">
        <v>24</v>
      </c>
      <c r="B35" s="17" t="s">
        <v>14</v>
      </c>
      <c r="C35" s="17" t="s">
        <v>9</v>
      </c>
      <c r="D35" s="17" t="s">
        <v>23</v>
      </c>
      <c r="E35" s="60" t="s">
        <v>89</v>
      </c>
      <c r="F35" s="17" t="s">
        <v>25</v>
      </c>
      <c r="G35" s="69">
        <v>0</v>
      </c>
    </row>
    <row r="36" spans="1:7" x14ac:dyDescent="0.25">
      <c r="A36" s="85" t="s">
        <v>102</v>
      </c>
      <c r="B36" s="17" t="s">
        <v>129</v>
      </c>
      <c r="C36" s="17" t="s">
        <v>9</v>
      </c>
      <c r="D36" s="17" t="s">
        <v>33</v>
      </c>
      <c r="E36" s="17" t="s">
        <v>64</v>
      </c>
      <c r="F36" s="17" t="s">
        <v>35</v>
      </c>
      <c r="G36" s="69">
        <v>32.200000000000003</v>
      </c>
    </row>
    <row r="37" spans="1:7" x14ac:dyDescent="0.25">
      <c r="A37" s="87" t="s">
        <v>122</v>
      </c>
      <c r="B37" s="14" t="s">
        <v>129</v>
      </c>
      <c r="C37" s="14" t="s">
        <v>9</v>
      </c>
      <c r="D37" s="14" t="s">
        <v>23</v>
      </c>
      <c r="E37" s="14"/>
      <c r="F37" s="14"/>
      <c r="G37" s="74">
        <f>G38</f>
        <v>0</v>
      </c>
    </row>
    <row r="38" spans="1:7" ht="36.75" x14ac:dyDescent="0.25">
      <c r="A38" s="85" t="s">
        <v>121</v>
      </c>
      <c r="B38" s="17" t="s">
        <v>129</v>
      </c>
      <c r="C38" s="17" t="s">
        <v>9</v>
      </c>
      <c r="D38" s="17" t="s">
        <v>23</v>
      </c>
      <c r="E38" s="17" t="s">
        <v>62</v>
      </c>
      <c r="F38" s="17"/>
      <c r="G38" s="69"/>
    </row>
    <row r="39" spans="1:7" x14ac:dyDescent="0.25">
      <c r="A39" s="85" t="s">
        <v>123</v>
      </c>
      <c r="B39" s="17" t="s">
        <v>129</v>
      </c>
      <c r="C39" s="17" t="s">
        <v>9</v>
      </c>
      <c r="D39" s="17" t="s">
        <v>23</v>
      </c>
      <c r="E39" s="17" t="s">
        <v>124</v>
      </c>
      <c r="F39" s="17" t="s">
        <v>125</v>
      </c>
      <c r="G39" s="69"/>
    </row>
    <row r="40" spans="1:7" x14ac:dyDescent="0.25">
      <c r="A40" s="20" t="s">
        <v>79</v>
      </c>
      <c r="B40" s="14" t="s">
        <v>129</v>
      </c>
      <c r="C40" s="14" t="s">
        <v>9</v>
      </c>
      <c r="D40" s="14" t="s">
        <v>80</v>
      </c>
      <c r="E40" s="14" t="s">
        <v>82</v>
      </c>
      <c r="F40" s="14"/>
      <c r="G40" s="68">
        <v>1.7</v>
      </c>
    </row>
    <row r="41" spans="1:7" ht="24" x14ac:dyDescent="0.25">
      <c r="A41" s="24" t="s">
        <v>30</v>
      </c>
      <c r="B41" s="17" t="s">
        <v>14</v>
      </c>
      <c r="C41" s="17" t="s">
        <v>9</v>
      </c>
      <c r="D41" s="17" t="s">
        <v>80</v>
      </c>
      <c r="E41" s="14" t="s">
        <v>62</v>
      </c>
      <c r="F41" s="17"/>
      <c r="G41" s="69"/>
    </row>
    <row r="42" spans="1:7" x14ac:dyDescent="0.25">
      <c r="A42" s="24" t="s">
        <v>81</v>
      </c>
      <c r="B42" s="17" t="s">
        <v>129</v>
      </c>
      <c r="C42" s="17" t="s">
        <v>9</v>
      </c>
      <c r="D42" s="17" t="s">
        <v>80</v>
      </c>
      <c r="E42" s="14" t="s">
        <v>82</v>
      </c>
      <c r="F42" s="17"/>
      <c r="G42" s="69">
        <v>1.7</v>
      </c>
    </row>
    <row r="43" spans="1:7" x14ac:dyDescent="0.25">
      <c r="A43" s="24" t="s">
        <v>112</v>
      </c>
      <c r="B43" s="17" t="s">
        <v>129</v>
      </c>
      <c r="C43" s="17" t="s">
        <v>9</v>
      </c>
      <c r="D43" s="17" t="s">
        <v>80</v>
      </c>
      <c r="E43" s="17" t="s">
        <v>82</v>
      </c>
      <c r="F43" s="17" t="s">
        <v>111</v>
      </c>
      <c r="G43" s="69">
        <v>1.7</v>
      </c>
    </row>
    <row r="44" spans="1:7" x14ac:dyDescent="0.25">
      <c r="A44" s="20" t="s">
        <v>11</v>
      </c>
      <c r="B44" s="14" t="s">
        <v>129</v>
      </c>
      <c r="C44" s="14" t="s">
        <v>9</v>
      </c>
      <c r="D44" s="14" t="s">
        <v>36</v>
      </c>
      <c r="E44" s="14"/>
      <c r="F44" s="14"/>
      <c r="G44" s="74">
        <f>G48</f>
        <v>520.26099999999997</v>
      </c>
    </row>
    <row r="45" spans="1:7" ht="24" x14ac:dyDescent="0.25">
      <c r="A45" s="24" t="s">
        <v>30</v>
      </c>
      <c r="B45" s="17" t="s">
        <v>14</v>
      </c>
      <c r="C45" s="17" t="s">
        <v>9</v>
      </c>
      <c r="D45" s="17" t="s">
        <v>36</v>
      </c>
      <c r="E45" s="17" t="s">
        <v>62</v>
      </c>
      <c r="F45" s="17"/>
      <c r="G45" s="73">
        <v>200</v>
      </c>
    </row>
    <row r="46" spans="1:7" ht="36" x14ac:dyDescent="0.25">
      <c r="A46" s="31" t="s">
        <v>34</v>
      </c>
      <c r="B46" s="17" t="s">
        <v>14</v>
      </c>
      <c r="C46" s="17" t="s">
        <v>9</v>
      </c>
      <c r="D46" s="17" t="s">
        <v>36</v>
      </c>
      <c r="E46" s="17" t="s">
        <v>65</v>
      </c>
      <c r="F46" s="17" t="s">
        <v>0</v>
      </c>
      <c r="G46" s="69"/>
    </row>
    <row r="47" spans="1:7" ht="24" x14ac:dyDescent="0.25">
      <c r="A47" s="24" t="s">
        <v>24</v>
      </c>
      <c r="B47" s="17" t="s">
        <v>14</v>
      </c>
      <c r="C47" s="17" t="s">
        <v>9</v>
      </c>
      <c r="D47" s="17" t="s">
        <v>36</v>
      </c>
      <c r="E47" s="17" t="s">
        <v>65</v>
      </c>
      <c r="F47" s="17" t="s">
        <v>25</v>
      </c>
      <c r="G47" s="69"/>
    </row>
    <row r="48" spans="1:7" x14ac:dyDescent="0.25">
      <c r="A48" s="16" t="s">
        <v>11</v>
      </c>
      <c r="B48" s="17" t="s">
        <v>129</v>
      </c>
      <c r="C48" s="17" t="s">
        <v>9</v>
      </c>
      <c r="D48" s="17" t="s">
        <v>36</v>
      </c>
      <c r="E48" s="14" t="s">
        <v>66</v>
      </c>
      <c r="F48" s="17"/>
      <c r="G48" s="69">
        <f>G49+G52+G50+G51</f>
        <v>520.26099999999997</v>
      </c>
    </row>
    <row r="49" spans="1:7" ht="24" x14ac:dyDescent="0.25">
      <c r="A49" s="24" t="s">
        <v>24</v>
      </c>
      <c r="B49" s="17" t="s">
        <v>129</v>
      </c>
      <c r="C49" s="17" t="s">
        <v>9</v>
      </c>
      <c r="D49" s="17" t="s">
        <v>36</v>
      </c>
      <c r="E49" s="17" t="s">
        <v>66</v>
      </c>
      <c r="F49" s="17" t="s">
        <v>25</v>
      </c>
      <c r="G49" s="94">
        <v>265.774</v>
      </c>
    </row>
    <row r="50" spans="1:7" ht="33.75" x14ac:dyDescent="0.25">
      <c r="A50" s="96" t="s">
        <v>142</v>
      </c>
      <c r="B50" s="17" t="s">
        <v>129</v>
      </c>
      <c r="C50" s="17" t="s">
        <v>9</v>
      </c>
      <c r="D50" s="17" t="s">
        <v>36</v>
      </c>
      <c r="E50" s="17" t="s">
        <v>143</v>
      </c>
      <c r="F50" s="17" t="s">
        <v>145</v>
      </c>
      <c r="G50" s="94">
        <v>247</v>
      </c>
    </row>
    <row r="51" spans="1:7" x14ac:dyDescent="0.25">
      <c r="A51" s="96" t="s">
        <v>146</v>
      </c>
      <c r="B51" s="17" t="s">
        <v>129</v>
      </c>
      <c r="C51" s="17" t="s">
        <v>9</v>
      </c>
      <c r="D51" s="17" t="s">
        <v>36</v>
      </c>
      <c r="E51" s="17" t="s">
        <v>144</v>
      </c>
      <c r="F51" s="17" t="s">
        <v>29</v>
      </c>
      <c r="G51" s="94">
        <v>6.5880000000000001</v>
      </c>
    </row>
    <row r="52" spans="1:7" x14ac:dyDescent="0.25">
      <c r="A52" s="24" t="s">
        <v>101</v>
      </c>
      <c r="B52" s="17" t="s">
        <v>129</v>
      </c>
      <c r="C52" s="17" t="s">
        <v>9</v>
      </c>
      <c r="D52" s="17" t="s">
        <v>36</v>
      </c>
      <c r="E52" s="17" t="s">
        <v>66</v>
      </c>
      <c r="F52" s="17" t="s">
        <v>61</v>
      </c>
      <c r="G52" s="94">
        <v>0.89900000000000002</v>
      </c>
    </row>
    <row r="53" spans="1:7" x14ac:dyDescent="0.25">
      <c r="A53" s="51" t="s">
        <v>37</v>
      </c>
      <c r="B53" s="49" t="s">
        <v>129</v>
      </c>
      <c r="C53" s="49" t="s">
        <v>15</v>
      </c>
      <c r="D53" s="49" t="s">
        <v>0</v>
      </c>
      <c r="E53" s="49" t="s">
        <v>0</v>
      </c>
      <c r="F53" s="49"/>
      <c r="G53" s="68">
        <f>G55</f>
        <v>105.39999999999999</v>
      </c>
    </row>
    <row r="54" spans="1:7" ht="24" x14ac:dyDescent="0.25">
      <c r="A54" s="24" t="s">
        <v>30</v>
      </c>
      <c r="B54" s="17" t="s">
        <v>14</v>
      </c>
      <c r="C54" s="17" t="s">
        <v>15</v>
      </c>
      <c r="D54" s="17" t="s">
        <v>10</v>
      </c>
      <c r="E54" s="17" t="s">
        <v>0</v>
      </c>
      <c r="F54" s="17"/>
      <c r="G54" s="69">
        <v>58.5</v>
      </c>
    </row>
    <row r="55" spans="1:7" x14ac:dyDescent="0.25">
      <c r="A55" s="24" t="s">
        <v>116</v>
      </c>
      <c r="B55" s="17" t="s">
        <v>129</v>
      </c>
      <c r="C55" s="17" t="s">
        <v>15</v>
      </c>
      <c r="D55" s="17" t="s">
        <v>10</v>
      </c>
      <c r="E55" s="17" t="s">
        <v>67</v>
      </c>
      <c r="F55" s="17"/>
      <c r="G55" s="69">
        <f>SUM(G56:G58)</f>
        <v>105.39999999999999</v>
      </c>
    </row>
    <row r="56" spans="1:7" ht="24.75" x14ac:dyDescent="0.25">
      <c r="A56" s="84" t="s">
        <v>103</v>
      </c>
      <c r="B56" s="17" t="s">
        <v>129</v>
      </c>
      <c r="C56" s="17" t="s">
        <v>15</v>
      </c>
      <c r="D56" s="17" t="s">
        <v>10</v>
      </c>
      <c r="E56" s="17" t="s">
        <v>67</v>
      </c>
      <c r="F56" s="17" t="s">
        <v>19</v>
      </c>
      <c r="G56" s="94">
        <v>74.97</v>
      </c>
    </row>
    <row r="57" spans="1:7" ht="48.75" x14ac:dyDescent="0.25">
      <c r="A57" s="84" t="s">
        <v>104</v>
      </c>
      <c r="B57" s="17" t="s">
        <v>129</v>
      </c>
      <c r="C57" s="17" t="s">
        <v>15</v>
      </c>
      <c r="D57" s="17" t="s">
        <v>10</v>
      </c>
      <c r="E57" s="17" t="s">
        <v>67</v>
      </c>
      <c r="F57" s="17" t="s">
        <v>58</v>
      </c>
      <c r="G57" s="94">
        <v>22.640999999999998</v>
      </c>
    </row>
    <row r="58" spans="1:7" ht="24" x14ac:dyDescent="0.25">
      <c r="A58" s="24" t="s">
        <v>24</v>
      </c>
      <c r="B58" s="17" t="s">
        <v>129</v>
      </c>
      <c r="C58" s="17" t="s">
        <v>15</v>
      </c>
      <c r="D58" s="17" t="s">
        <v>10</v>
      </c>
      <c r="E58" s="17" t="s">
        <v>67</v>
      </c>
      <c r="F58" s="17" t="s">
        <v>25</v>
      </c>
      <c r="G58" s="94">
        <v>7.7889999999999997</v>
      </c>
    </row>
    <row r="59" spans="1:7" ht="26.25" x14ac:dyDescent="0.25">
      <c r="A59" s="62" t="s">
        <v>83</v>
      </c>
      <c r="B59" s="61" t="s">
        <v>129</v>
      </c>
      <c r="C59" s="49" t="s">
        <v>10</v>
      </c>
      <c r="D59" s="50"/>
      <c r="E59" s="49"/>
      <c r="F59" s="49"/>
      <c r="G59" s="68">
        <f>G60</f>
        <v>0</v>
      </c>
    </row>
    <row r="60" spans="1:7" ht="36.75" x14ac:dyDescent="0.25">
      <c r="A60" s="44" t="s">
        <v>105</v>
      </c>
      <c r="B60" s="14" t="s">
        <v>129</v>
      </c>
      <c r="C60" s="14" t="s">
        <v>10</v>
      </c>
      <c r="D60" s="14" t="s">
        <v>54</v>
      </c>
      <c r="E60" s="14"/>
      <c r="F60" s="14"/>
      <c r="G60" s="69"/>
    </row>
    <row r="61" spans="1:7" ht="24.75" x14ac:dyDescent="0.25">
      <c r="A61" s="63" t="s">
        <v>30</v>
      </c>
      <c r="B61" s="14" t="s">
        <v>14</v>
      </c>
      <c r="C61" s="14" t="s">
        <v>10</v>
      </c>
      <c r="D61" s="14" t="s">
        <v>54</v>
      </c>
      <c r="E61" s="14" t="s">
        <v>84</v>
      </c>
      <c r="F61" s="14"/>
      <c r="G61" s="69">
        <v>50</v>
      </c>
    </row>
    <row r="62" spans="1:7" ht="36" x14ac:dyDescent="0.25">
      <c r="A62" s="24" t="s">
        <v>98</v>
      </c>
      <c r="B62" s="14" t="s">
        <v>14</v>
      </c>
      <c r="C62" s="14" t="s">
        <v>10</v>
      </c>
      <c r="D62" s="14" t="s">
        <v>38</v>
      </c>
      <c r="E62" s="14" t="s">
        <v>99</v>
      </c>
      <c r="F62" s="14"/>
      <c r="G62" s="69">
        <v>79.260999999999996</v>
      </c>
    </row>
    <row r="63" spans="1:7" ht="24.75" x14ac:dyDescent="0.25">
      <c r="A63" s="64" t="s">
        <v>24</v>
      </c>
      <c r="B63" s="17" t="s">
        <v>14</v>
      </c>
      <c r="C63" s="17" t="s">
        <v>10</v>
      </c>
      <c r="D63" s="17" t="s">
        <v>38</v>
      </c>
      <c r="E63" s="17" t="s">
        <v>99</v>
      </c>
      <c r="F63" s="17" t="s">
        <v>25</v>
      </c>
      <c r="G63" s="69">
        <v>79.260999999999996</v>
      </c>
    </row>
    <row r="64" spans="1:7" ht="36.75" x14ac:dyDescent="0.25">
      <c r="A64" s="63" t="s">
        <v>85</v>
      </c>
      <c r="B64" s="17" t="s">
        <v>129</v>
      </c>
      <c r="C64" s="17" t="s">
        <v>10</v>
      </c>
      <c r="D64" s="17" t="s">
        <v>54</v>
      </c>
      <c r="E64" s="17" t="s">
        <v>68</v>
      </c>
      <c r="F64" s="14"/>
      <c r="G64" s="69"/>
    </row>
    <row r="65" spans="1:7" ht="24.75" x14ac:dyDescent="0.25">
      <c r="A65" s="64" t="s">
        <v>24</v>
      </c>
      <c r="B65" s="17" t="s">
        <v>129</v>
      </c>
      <c r="C65" s="17" t="s">
        <v>10</v>
      </c>
      <c r="D65" s="17" t="s">
        <v>54</v>
      </c>
      <c r="E65" s="17" t="s">
        <v>68</v>
      </c>
      <c r="F65" s="17" t="s">
        <v>25</v>
      </c>
      <c r="G65" s="69"/>
    </row>
    <row r="66" spans="1:7" x14ac:dyDescent="0.25">
      <c r="A66" s="65" t="s">
        <v>39</v>
      </c>
      <c r="B66" s="47" t="s">
        <v>129</v>
      </c>
      <c r="C66" s="47" t="s">
        <v>21</v>
      </c>
      <c r="D66" s="48"/>
      <c r="E66" s="48"/>
      <c r="F66" s="48"/>
      <c r="G66" s="68">
        <f>G68</f>
        <v>413.23699999999997</v>
      </c>
    </row>
    <row r="67" spans="1:7" x14ac:dyDescent="0.25">
      <c r="A67" s="45" t="s">
        <v>40</v>
      </c>
      <c r="B67" s="14" t="s">
        <v>129</v>
      </c>
      <c r="C67" s="14" t="s">
        <v>21</v>
      </c>
      <c r="D67" s="14" t="s">
        <v>38</v>
      </c>
      <c r="E67" s="17"/>
      <c r="F67" s="17"/>
      <c r="G67" s="68">
        <f t="shared" ref="G67:G68" si="0">G69</f>
        <v>30</v>
      </c>
    </row>
    <row r="68" spans="1:7" x14ac:dyDescent="0.25">
      <c r="A68" s="24" t="s">
        <v>117</v>
      </c>
      <c r="B68" s="14" t="s">
        <v>129</v>
      </c>
      <c r="C68" s="14" t="s">
        <v>21</v>
      </c>
      <c r="D68" s="17" t="s">
        <v>38</v>
      </c>
      <c r="E68" s="17"/>
      <c r="F68" s="17"/>
      <c r="G68" s="68">
        <f t="shared" si="0"/>
        <v>413.23699999999997</v>
      </c>
    </row>
    <row r="69" spans="1:7" ht="24.75" x14ac:dyDescent="0.25">
      <c r="A69" s="63" t="s">
        <v>30</v>
      </c>
      <c r="B69" s="14" t="s">
        <v>14</v>
      </c>
      <c r="C69" s="14" t="s">
        <v>21</v>
      </c>
      <c r="D69" s="17" t="s">
        <v>33</v>
      </c>
      <c r="E69" s="17" t="s">
        <v>62</v>
      </c>
      <c r="F69" s="17"/>
      <c r="G69" s="69">
        <v>30</v>
      </c>
    </row>
    <row r="70" spans="1:7" ht="24" x14ac:dyDescent="0.25">
      <c r="A70" s="24" t="s">
        <v>24</v>
      </c>
      <c r="B70" s="17" t="s">
        <v>129</v>
      </c>
      <c r="C70" s="17" t="s">
        <v>21</v>
      </c>
      <c r="D70" s="17" t="s">
        <v>38</v>
      </c>
      <c r="E70" s="17" t="s">
        <v>62</v>
      </c>
      <c r="F70" s="17"/>
      <c r="G70" s="69">
        <f>G73</f>
        <v>413.23699999999997</v>
      </c>
    </row>
    <row r="71" spans="1:7" x14ac:dyDescent="0.25">
      <c r="A71" s="20" t="s">
        <v>94</v>
      </c>
      <c r="B71" s="14" t="s">
        <v>129</v>
      </c>
      <c r="C71" s="14" t="s">
        <v>21</v>
      </c>
      <c r="D71" s="14" t="s">
        <v>38</v>
      </c>
      <c r="E71" s="14"/>
      <c r="F71" s="14"/>
      <c r="G71" s="69"/>
    </row>
    <row r="72" spans="1:7" ht="24.75" x14ac:dyDescent="0.25">
      <c r="A72" s="78" t="s">
        <v>30</v>
      </c>
      <c r="B72" s="14" t="s">
        <v>14</v>
      </c>
      <c r="C72" s="17" t="s">
        <v>21</v>
      </c>
      <c r="D72" s="17" t="s">
        <v>38</v>
      </c>
      <c r="E72" s="14" t="s">
        <v>62</v>
      </c>
      <c r="F72" s="17"/>
      <c r="G72" s="69">
        <v>1650.06</v>
      </c>
    </row>
    <row r="73" spans="1:7" x14ac:dyDescent="0.25">
      <c r="A73" s="16" t="s">
        <v>118</v>
      </c>
      <c r="B73" s="14" t="s">
        <v>129</v>
      </c>
      <c r="C73" s="17" t="s">
        <v>21</v>
      </c>
      <c r="D73" s="17" t="s">
        <v>38</v>
      </c>
      <c r="E73" s="14" t="s">
        <v>106</v>
      </c>
      <c r="F73" s="17"/>
      <c r="G73" s="69">
        <f>SUM(G74:G80)</f>
        <v>413.23699999999997</v>
      </c>
    </row>
    <row r="74" spans="1:7" x14ac:dyDescent="0.25">
      <c r="A74" s="16" t="s">
        <v>41</v>
      </c>
      <c r="B74" s="17" t="s">
        <v>129</v>
      </c>
      <c r="C74" s="17" t="s">
        <v>21</v>
      </c>
      <c r="D74" s="17" t="s">
        <v>38</v>
      </c>
      <c r="E74" s="17" t="s">
        <v>106</v>
      </c>
      <c r="F74" s="17" t="s">
        <v>25</v>
      </c>
      <c r="G74" s="92">
        <v>118.461</v>
      </c>
    </row>
    <row r="75" spans="1:7" x14ac:dyDescent="0.25">
      <c r="A75" s="24" t="s">
        <v>101</v>
      </c>
      <c r="B75" s="17" t="s">
        <v>129</v>
      </c>
      <c r="C75" s="17" t="s">
        <v>21</v>
      </c>
      <c r="D75" s="17" t="s">
        <v>38</v>
      </c>
      <c r="E75" s="17" t="s">
        <v>106</v>
      </c>
      <c r="F75" s="17" t="s">
        <v>100</v>
      </c>
      <c r="G75" s="92">
        <v>141.74600000000001</v>
      </c>
    </row>
    <row r="76" spans="1:7" x14ac:dyDescent="0.25">
      <c r="A76" s="24" t="s">
        <v>131</v>
      </c>
      <c r="B76" s="17" t="s">
        <v>129</v>
      </c>
      <c r="C76" s="17" t="s">
        <v>21</v>
      </c>
      <c r="D76" s="17" t="s">
        <v>38</v>
      </c>
      <c r="E76" s="17" t="s">
        <v>149</v>
      </c>
      <c r="F76" s="17" t="s">
        <v>25</v>
      </c>
      <c r="G76" s="69"/>
    </row>
    <row r="77" spans="1:7" x14ac:dyDescent="0.25">
      <c r="A77" s="24" t="s">
        <v>102</v>
      </c>
      <c r="B77" s="17" t="s">
        <v>129</v>
      </c>
      <c r="C77" s="17" t="s">
        <v>21</v>
      </c>
      <c r="D77" s="17" t="s">
        <v>38</v>
      </c>
      <c r="E77" s="17" t="s">
        <v>150</v>
      </c>
      <c r="F77" s="17" t="s">
        <v>35</v>
      </c>
      <c r="G77" s="69"/>
    </row>
    <row r="78" spans="1:7" x14ac:dyDescent="0.25">
      <c r="A78" s="24" t="s">
        <v>102</v>
      </c>
      <c r="B78" s="17" t="s">
        <v>129</v>
      </c>
      <c r="C78" s="17" t="s">
        <v>21</v>
      </c>
      <c r="D78" s="17" t="s">
        <v>38</v>
      </c>
      <c r="E78" s="17" t="s">
        <v>151</v>
      </c>
      <c r="F78" s="17" t="s">
        <v>35</v>
      </c>
      <c r="G78" s="69"/>
    </row>
    <row r="79" spans="1:7" x14ac:dyDescent="0.25">
      <c r="A79" s="96" t="s">
        <v>147</v>
      </c>
      <c r="B79" s="17" t="s">
        <v>129</v>
      </c>
      <c r="C79" s="17" t="s">
        <v>21</v>
      </c>
      <c r="D79" s="17" t="s">
        <v>38</v>
      </c>
      <c r="E79" s="17" t="s">
        <v>152</v>
      </c>
      <c r="F79" s="17" t="s">
        <v>35</v>
      </c>
      <c r="G79" s="69">
        <v>1.5149999999999999</v>
      </c>
    </row>
    <row r="80" spans="1:7" ht="22.5" x14ac:dyDescent="0.25">
      <c r="A80" s="96" t="s">
        <v>148</v>
      </c>
      <c r="B80" s="17" t="s">
        <v>129</v>
      </c>
      <c r="C80" s="17" t="s">
        <v>21</v>
      </c>
      <c r="D80" s="17" t="s">
        <v>38</v>
      </c>
      <c r="E80" s="17" t="s">
        <v>153</v>
      </c>
      <c r="F80" s="17" t="s">
        <v>25</v>
      </c>
      <c r="G80" s="69">
        <v>151.51499999999999</v>
      </c>
    </row>
    <row r="81" spans="1:7" ht="24" x14ac:dyDescent="0.25">
      <c r="A81" s="24" t="s">
        <v>110</v>
      </c>
      <c r="B81" s="14" t="s">
        <v>129</v>
      </c>
      <c r="C81" s="14" t="s">
        <v>49</v>
      </c>
      <c r="D81" s="14" t="s">
        <v>9</v>
      </c>
      <c r="E81" s="14" t="s">
        <v>76</v>
      </c>
      <c r="F81" s="14"/>
      <c r="G81" s="69"/>
    </row>
    <row r="82" spans="1:7" ht="24" x14ac:dyDescent="0.25">
      <c r="A82" s="37" t="s">
        <v>52</v>
      </c>
      <c r="B82" s="17" t="s">
        <v>129</v>
      </c>
      <c r="C82" s="17" t="s">
        <v>21</v>
      </c>
      <c r="D82" s="17" t="s">
        <v>38</v>
      </c>
      <c r="E82" s="17" t="s">
        <v>76</v>
      </c>
      <c r="F82" s="17" t="s">
        <v>53</v>
      </c>
      <c r="G82" s="69"/>
    </row>
    <row r="83" spans="1:7" ht="36.75" x14ac:dyDescent="0.25">
      <c r="A83" s="86" t="s">
        <v>114</v>
      </c>
      <c r="B83" s="17" t="s">
        <v>129</v>
      </c>
      <c r="C83" s="17" t="s">
        <v>21</v>
      </c>
      <c r="D83" s="17" t="s">
        <v>38</v>
      </c>
      <c r="E83" s="17" t="s">
        <v>76</v>
      </c>
      <c r="F83" s="17" t="s">
        <v>77</v>
      </c>
      <c r="G83" s="69"/>
    </row>
    <row r="84" spans="1:7" ht="24" x14ac:dyDescent="0.25">
      <c r="A84" s="37" t="s">
        <v>24</v>
      </c>
      <c r="B84" s="17" t="s">
        <v>129</v>
      </c>
      <c r="C84" s="17" t="s">
        <v>21</v>
      </c>
      <c r="D84" s="17" t="s">
        <v>38</v>
      </c>
      <c r="E84" s="17" t="s">
        <v>76</v>
      </c>
      <c r="F84" s="17" t="s">
        <v>25</v>
      </c>
      <c r="G84" s="69"/>
    </row>
    <row r="85" spans="1:7" ht="24" x14ac:dyDescent="0.25">
      <c r="A85" s="24" t="s">
        <v>26</v>
      </c>
      <c r="B85" s="17" t="s">
        <v>129</v>
      </c>
      <c r="C85" s="17" t="s">
        <v>21</v>
      </c>
      <c r="D85" s="17" t="s">
        <v>38</v>
      </c>
      <c r="E85" s="17" t="s">
        <v>76</v>
      </c>
      <c r="F85" s="17" t="s">
        <v>27</v>
      </c>
      <c r="G85" s="69"/>
    </row>
    <row r="86" spans="1:7" x14ac:dyDescent="0.25">
      <c r="A86" s="38" t="s">
        <v>86</v>
      </c>
      <c r="B86" s="17" t="s">
        <v>129</v>
      </c>
      <c r="C86" s="17" t="s">
        <v>21</v>
      </c>
      <c r="D86" s="17" t="s">
        <v>38</v>
      </c>
      <c r="E86" s="17" t="s">
        <v>76</v>
      </c>
      <c r="F86" s="17" t="s">
        <v>61</v>
      </c>
      <c r="G86" s="69"/>
    </row>
    <row r="87" spans="1:7" x14ac:dyDescent="0.25">
      <c r="A87" s="46" t="s">
        <v>42</v>
      </c>
      <c r="B87" s="47" t="s">
        <v>129</v>
      </c>
      <c r="C87" s="47" t="s">
        <v>22</v>
      </c>
      <c r="D87" s="48"/>
      <c r="E87" s="48"/>
      <c r="F87" s="48"/>
      <c r="G87" s="68">
        <f>G88+G99</f>
        <v>277.61099999999999</v>
      </c>
    </row>
    <row r="88" spans="1:7" x14ac:dyDescent="0.25">
      <c r="A88" s="20" t="s">
        <v>43</v>
      </c>
      <c r="B88" s="14" t="s">
        <v>129</v>
      </c>
      <c r="C88" s="14" t="s">
        <v>22</v>
      </c>
      <c r="D88" s="14" t="s">
        <v>9</v>
      </c>
      <c r="E88" s="14"/>
      <c r="F88" s="14"/>
      <c r="G88" s="68">
        <f>G90</f>
        <v>56.320999999999998</v>
      </c>
    </row>
    <row r="89" spans="1:7" ht="24" x14ac:dyDescent="0.25">
      <c r="A89" s="24" t="s">
        <v>30</v>
      </c>
      <c r="B89" s="17" t="s">
        <v>14</v>
      </c>
      <c r="C89" s="17" t="s">
        <v>22</v>
      </c>
      <c r="D89" s="17" t="s">
        <v>9</v>
      </c>
      <c r="E89" s="14" t="s">
        <v>62</v>
      </c>
      <c r="F89" s="17"/>
      <c r="G89" s="69">
        <v>160</v>
      </c>
    </row>
    <row r="90" spans="1:7" x14ac:dyDescent="0.25">
      <c r="A90" s="33" t="s">
        <v>95</v>
      </c>
      <c r="B90" s="17" t="s">
        <v>129</v>
      </c>
      <c r="C90" s="17" t="s">
        <v>22</v>
      </c>
      <c r="D90" s="17" t="s">
        <v>9</v>
      </c>
      <c r="E90" s="14" t="s">
        <v>69</v>
      </c>
      <c r="F90" s="17"/>
      <c r="G90" s="69">
        <f>G93</f>
        <v>56.320999999999998</v>
      </c>
    </row>
    <row r="91" spans="1:7" ht="36" x14ac:dyDescent="0.25">
      <c r="A91" s="24" t="s">
        <v>70</v>
      </c>
      <c r="B91" s="80" t="s">
        <v>14</v>
      </c>
      <c r="C91" s="17" t="s">
        <v>22</v>
      </c>
      <c r="D91" s="17" t="s">
        <v>9</v>
      </c>
      <c r="E91" s="17" t="s">
        <v>69</v>
      </c>
      <c r="F91" s="17" t="s">
        <v>71</v>
      </c>
      <c r="G91" s="69">
        <v>97.5</v>
      </c>
    </row>
    <row r="92" spans="1:7" x14ac:dyDescent="0.25">
      <c r="A92" s="33" t="s">
        <v>95</v>
      </c>
      <c r="B92" s="80" t="s">
        <v>14</v>
      </c>
      <c r="C92" s="17" t="s">
        <v>22</v>
      </c>
      <c r="D92" s="17" t="s">
        <v>9</v>
      </c>
      <c r="E92" s="17" t="s">
        <v>69</v>
      </c>
      <c r="F92" s="17"/>
      <c r="G92" s="69">
        <v>22.5</v>
      </c>
    </row>
    <row r="93" spans="1:7" ht="24" x14ac:dyDescent="0.25">
      <c r="A93" s="24" t="s">
        <v>24</v>
      </c>
      <c r="B93" s="17" t="s">
        <v>129</v>
      </c>
      <c r="C93" s="17" t="s">
        <v>22</v>
      </c>
      <c r="D93" s="17" t="s">
        <v>9</v>
      </c>
      <c r="E93" s="17" t="s">
        <v>69</v>
      </c>
      <c r="F93" s="17" t="s">
        <v>25</v>
      </c>
      <c r="G93" s="69">
        <v>56.320999999999998</v>
      </c>
    </row>
    <row r="94" spans="1:7" x14ac:dyDescent="0.25">
      <c r="A94" s="20" t="s">
        <v>44</v>
      </c>
      <c r="B94" s="14" t="s">
        <v>14</v>
      </c>
      <c r="C94" s="14" t="s">
        <v>22</v>
      </c>
      <c r="D94" s="14" t="s">
        <v>15</v>
      </c>
      <c r="E94" s="14"/>
      <c r="F94" s="14"/>
      <c r="G94" s="68"/>
    </row>
    <row r="95" spans="1:7" ht="24" x14ac:dyDescent="0.25">
      <c r="A95" s="24" t="s">
        <v>30</v>
      </c>
      <c r="B95" s="17" t="s">
        <v>14</v>
      </c>
      <c r="C95" s="17" t="s">
        <v>22</v>
      </c>
      <c r="D95" s="17" t="s">
        <v>15</v>
      </c>
      <c r="E95" s="17" t="s">
        <v>62</v>
      </c>
      <c r="F95" s="17"/>
      <c r="G95" s="69">
        <v>0</v>
      </c>
    </row>
    <row r="96" spans="1:7" x14ac:dyDescent="0.25">
      <c r="A96" s="24" t="s">
        <v>45</v>
      </c>
      <c r="B96" s="17" t="s">
        <v>14</v>
      </c>
      <c r="C96" s="17" t="s">
        <v>22</v>
      </c>
      <c r="D96" s="17" t="s">
        <v>15</v>
      </c>
      <c r="E96" s="17" t="s">
        <v>72</v>
      </c>
      <c r="F96" s="17"/>
      <c r="G96" s="69">
        <v>0</v>
      </c>
    </row>
    <row r="97" spans="1:7" ht="24" x14ac:dyDescent="0.25">
      <c r="A97" s="24" t="s">
        <v>24</v>
      </c>
      <c r="B97" s="17" t="s">
        <v>14</v>
      </c>
      <c r="C97" s="17" t="s">
        <v>22</v>
      </c>
      <c r="D97" s="17" t="s">
        <v>15</v>
      </c>
      <c r="E97" s="17" t="s">
        <v>72</v>
      </c>
      <c r="F97" s="17" t="s">
        <v>25</v>
      </c>
      <c r="G97" s="69">
        <v>0</v>
      </c>
    </row>
    <row r="98" spans="1:7" x14ac:dyDescent="0.25">
      <c r="A98" s="24" t="s">
        <v>28</v>
      </c>
      <c r="B98" s="17" t="s">
        <v>14</v>
      </c>
      <c r="C98" s="17" t="s">
        <v>22</v>
      </c>
      <c r="D98" s="17" t="s">
        <v>15</v>
      </c>
      <c r="E98" s="17" t="s">
        <v>72</v>
      </c>
      <c r="F98" s="17" t="s">
        <v>29</v>
      </c>
      <c r="G98" s="69">
        <v>0</v>
      </c>
    </row>
    <row r="99" spans="1:7" x14ac:dyDescent="0.25">
      <c r="A99" s="35" t="s">
        <v>46</v>
      </c>
      <c r="B99" s="14" t="s">
        <v>129</v>
      </c>
      <c r="C99" s="14" t="s">
        <v>22</v>
      </c>
      <c r="D99" s="11" t="s">
        <v>10</v>
      </c>
      <c r="E99" s="11" t="s">
        <v>73</v>
      </c>
      <c r="F99" s="15"/>
      <c r="G99" s="74">
        <f>G101+G103+G105+G108</f>
        <v>221.29000000000002</v>
      </c>
    </row>
    <row r="100" spans="1:7" ht="24" x14ac:dyDescent="0.25">
      <c r="A100" s="24" t="s">
        <v>30</v>
      </c>
      <c r="B100" s="17" t="s">
        <v>14</v>
      </c>
      <c r="C100" s="17" t="s">
        <v>22</v>
      </c>
      <c r="D100" s="15" t="s">
        <v>10</v>
      </c>
      <c r="E100" s="17" t="s">
        <v>62</v>
      </c>
      <c r="F100" s="15"/>
      <c r="G100" s="73">
        <v>898.60599999999999</v>
      </c>
    </row>
    <row r="101" spans="1:7" x14ac:dyDescent="0.25">
      <c r="A101" s="97" t="s">
        <v>154</v>
      </c>
      <c r="B101" s="17" t="s">
        <v>129</v>
      </c>
      <c r="C101" s="17" t="s">
        <v>22</v>
      </c>
      <c r="D101" s="15" t="s">
        <v>10</v>
      </c>
      <c r="E101" s="15" t="s">
        <v>73</v>
      </c>
      <c r="F101" s="15"/>
      <c r="G101" s="73">
        <f>G102</f>
        <v>0.1</v>
      </c>
    </row>
    <row r="102" spans="1:7" x14ac:dyDescent="0.25">
      <c r="A102" s="97" t="s">
        <v>159</v>
      </c>
      <c r="B102" s="17" t="s">
        <v>129</v>
      </c>
      <c r="C102" s="17" t="s">
        <v>22</v>
      </c>
      <c r="D102" s="15" t="s">
        <v>10</v>
      </c>
      <c r="E102" s="15" t="s">
        <v>73</v>
      </c>
      <c r="F102" s="15" t="s">
        <v>25</v>
      </c>
      <c r="G102" s="73">
        <v>0.1</v>
      </c>
    </row>
    <row r="103" spans="1:7" ht="23.25" x14ac:dyDescent="0.25">
      <c r="A103" s="98" t="s">
        <v>160</v>
      </c>
      <c r="B103" s="14" t="s">
        <v>129</v>
      </c>
      <c r="C103" s="14" t="s">
        <v>22</v>
      </c>
      <c r="D103" s="15" t="s">
        <v>10</v>
      </c>
      <c r="E103" s="15" t="s">
        <v>74</v>
      </c>
      <c r="F103" s="15"/>
      <c r="G103" s="73">
        <f>G104</f>
        <v>31.745999999999999</v>
      </c>
    </row>
    <row r="104" spans="1:7" x14ac:dyDescent="0.25">
      <c r="A104" s="98" t="s">
        <v>155</v>
      </c>
      <c r="B104" s="14" t="s">
        <v>129</v>
      </c>
      <c r="C104" s="14" t="s">
        <v>22</v>
      </c>
      <c r="D104" s="15" t="s">
        <v>10</v>
      </c>
      <c r="E104" s="15" t="s">
        <v>74</v>
      </c>
      <c r="F104" s="15" t="s">
        <v>25</v>
      </c>
      <c r="G104" s="73">
        <v>31.745999999999999</v>
      </c>
    </row>
    <row r="105" spans="1:7" x14ac:dyDescent="0.25">
      <c r="A105" s="96" t="s">
        <v>147</v>
      </c>
      <c r="B105" s="14" t="s">
        <v>129</v>
      </c>
      <c r="C105" s="14" t="s">
        <v>22</v>
      </c>
      <c r="D105" s="15" t="s">
        <v>10</v>
      </c>
      <c r="E105" s="15" t="s">
        <v>161</v>
      </c>
      <c r="F105" s="15"/>
      <c r="G105" s="73">
        <f>G106</f>
        <v>17.222000000000001</v>
      </c>
    </row>
    <row r="106" spans="1:7" x14ac:dyDescent="0.25">
      <c r="A106" s="97" t="s">
        <v>159</v>
      </c>
      <c r="B106" s="14" t="s">
        <v>129</v>
      </c>
      <c r="C106" s="14" t="s">
        <v>22</v>
      </c>
      <c r="D106" s="15" t="s">
        <v>10</v>
      </c>
      <c r="E106" s="15" t="s">
        <v>156</v>
      </c>
      <c r="F106" s="15" t="s">
        <v>35</v>
      </c>
      <c r="G106" s="73">
        <v>17.222000000000001</v>
      </c>
    </row>
    <row r="107" spans="1:7" ht="24" x14ac:dyDescent="0.25">
      <c r="A107" s="24" t="s">
        <v>24</v>
      </c>
      <c r="B107" s="17" t="s">
        <v>14</v>
      </c>
      <c r="C107" s="17" t="s">
        <v>22</v>
      </c>
      <c r="D107" s="15" t="s">
        <v>10</v>
      </c>
      <c r="E107" s="15" t="s">
        <v>73</v>
      </c>
      <c r="F107" s="15" t="s">
        <v>25</v>
      </c>
      <c r="G107" s="73">
        <v>0</v>
      </c>
    </row>
    <row r="108" spans="1:7" ht="22.5" x14ac:dyDescent="0.25">
      <c r="A108" s="99" t="s">
        <v>158</v>
      </c>
      <c r="B108" s="17" t="s">
        <v>129</v>
      </c>
      <c r="C108" s="17" t="s">
        <v>22</v>
      </c>
      <c r="D108" s="15" t="s">
        <v>10</v>
      </c>
      <c r="E108" s="15" t="s">
        <v>157</v>
      </c>
      <c r="F108" s="15"/>
      <c r="G108" s="73">
        <f>G109</f>
        <v>172.22200000000001</v>
      </c>
    </row>
    <row r="109" spans="1:7" x14ac:dyDescent="0.25">
      <c r="A109" s="97" t="s">
        <v>159</v>
      </c>
      <c r="B109" s="17" t="s">
        <v>129</v>
      </c>
      <c r="C109" s="17" t="s">
        <v>22</v>
      </c>
      <c r="D109" s="15" t="s">
        <v>10</v>
      </c>
      <c r="E109" s="15" t="s">
        <v>157</v>
      </c>
      <c r="F109" s="15" t="s">
        <v>25</v>
      </c>
      <c r="G109" s="73">
        <v>172.22200000000001</v>
      </c>
    </row>
    <row r="110" spans="1:7" ht="24.75" x14ac:dyDescent="0.25">
      <c r="A110" s="35" t="s">
        <v>107</v>
      </c>
      <c r="B110" s="14" t="s">
        <v>129</v>
      </c>
      <c r="C110" s="14" t="s">
        <v>22</v>
      </c>
      <c r="D110" s="11" t="s">
        <v>10</v>
      </c>
      <c r="E110" s="11" t="s">
        <v>74</v>
      </c>
      <c r="F110" s="15"/>
      <c r="G110" s="74">
        <f>G111</f>
        <v>0</v>
      </c>
    </row>
    <row r="111" spans="1:7" ht="24" x14ac:dyDescent="0.25">
      <c r="A111" s="24" t="s">
        <v>24</v>
      </c>
      <c r="B111" s="17" t="s">
        <v>129</v>
      </c>
      <c r="C111" s="17" t="s">
        <v>22</v>
      </c>
      <c r="D111" s="15" t="s">
        <v>10</v>
      </c>
      <c r="E111" s="15" t="s">
        <v>74</v>
      </c>
      <c r="F111" s="15" t="s">
        <v>25</v>
      </c>
      <c r="G111" s="73"/>
    </row>
    <row r="112" spans="1:7" x14ac:dyDescent="0.25">
      <c r="A112" s="59" t="s">
        <v>47</v>
      </c>
      <c r="B112" s="49" t="s">
        <v>129</v>
      </c>
      <c r="C112" s="49" t="s">
        <v>23</v>
      </c>
      <c r="D112" s="56" t="s">
        <v>92</v>
      </c>
      <c r="E112" s="53"/>
      <c r="F112" s="53"/>
      <c r="G112" s="74">
        <f>G113</f>
        <v>0</v>
      </c>
    </row>
    <row r="113" spans="1:7" ht="24" x14ac:dyDescent="0.25">
      <c r="A113" s="24" t="s">
        <v>113</v>
      </c>
      <c r="B113" s="71" t="s">
        <v>129</v>
      </c>
      <c r="C113" s="71" t="s">
        <v>23</v>
      </c>
      <c r="D113" s="71" t="s">
        <v>22</v>
      </c>
      <c r="E113" s="15" t="s">
        <v>62</v>
      </c>
      <c r="F113" s="72"/>
      <c r="G113" s="69">
        <v>0</v>
      </c>
    </row>
    <row r="114" spans="1:7" x14ac:dyDescent="0.25">
      <c r="A114" s="86" t="s">
        <v>119</v>
      </c>
      <c r="B114" s="71" t="s">
        <v>129</v>
      </c>
      <c r="C114" s="71" t="s">
        <v>23</v>
      </c>
      <c r="D114" s="71" t="s">
        <v>22</v>
      </c>
      <c r="E114" s="15" t="s">
        <v>90</v>
      </c>
      <c r="F114" s="72"/>
      <c r="G114" s="69">
        <v>0</v>
      </c>
    </row>
    <row r="115" spans="1:7" ht="24" x14ac:dyDescent="0.25">
      <c r="A115" s="24" t="s">
        <v>91</v>
      </c>
      <c r="B115" s="71" t="s">
        <v>129</v>
      </c>
      <c r="C115" s="71" t="s">
        <v>23</v>
      </c>
      <c r="D115" s="71" t="s">
        <v>22</v>
      </c>
      <c r="E115" s="15" t="s">
        <v>90</v>
      </c>
      <c r="F115" s="83">
        <v>244</v>
      </c>
      <c r="G115" s="69">
        <v>0</v>
      </c>
    </row>
    <row r="116" spans="1:7" x14ac:dyDescent="0.25">
      <c r="A116" s="20" t="s">
        <v>96</v>
      </c>
      <c r="B116" s="14" t="s">
        <v>14</v>
      </c>
      <c r="C116" s="14" t="s">
        <v>23</v>
      </c>
      <c r="D116" s="11" t="s">
        <v>23</v>
      </c>
      <c r="E116" s="14"/>
      <c r="F116" s="11"/>
      <c r="G116" s="74">
        <v>10</v>
      </c>
    </row>
    <row r="117" spans="1:7" x14ac:dyDescent="0.25">
      <c r="A117" s="16" t="s">
        <v>96</v>
      </c>
      <c r="B117" s="17" t="s">
        <v>129</v>
      </c>
      <c r="C117" s="17" t="s">
        <v>23</v>
      </c>
      <c r="D117" s="15" t="s">
        <v>23</v>
      </c>
      <c r="E117" s="15" t="s">
        <v>62</v>
      </c>
      <c r="F117" s="15"/>
      <c r="G117" s="69">
        <v>0</v>
      </c>
    </row>
    <row r="118" spans="1:7" x14ac:dyDescent="0.25">
      <c r="A118" s="24" t="s">
        <v>120</v>
      </c>
      <c r="B118" s="17" t="s">
        <v>129</v>
      </c>
      <c r="C118" s="17" t="s">
        <v>23</v>
      </c>
      <c r="D118" s="15" t="s">
        <v>23</v>
      </c>
      <c r="E118" s="15" t="s">
        <v>75</v>
      </c>
      <c r="F118" s="15"/>
      <c r="G118" s="69"/>
    </row>
    <row r="119" spans="1:7" ht="24" x14ac:dyDescent="0.25">
      <c r="A119" s="36" t="s">
        <v>24</v>
      </c>
      <c r="B119" s="17" t="s">
        <v>129</v>
      </c>
      <c r="C119" s="17" t="s">
        <v>23</v>
      </c>
      <c r="D119" s="15" t="s">
        <v>23</v>
      </c>
      <c r="E119" s="15" t="s">
        <v>75</v>
      </c>
      <c r="F119" s="15" t="s">
        <v>25</v>
      </c>
      <c r="G119" s="69"/>
    </row>
    <row r="120" spans="1:7" x14ac:dyDescent="0.25">
      <c r="A120" s="57" t="s">
        <v>48</v>
      </c>
      <c r="B120" s="58" t="s">
        <v>129</v>
      </c>
      <c r="C120" s="58" t="s">
        <v>49</v>
      </c>
      <c r="D120" s="58"/>
      <c r="E120" s="58"/>
      <c r="F120" s="58"/>
      <c r="G120" s="68">
        <f>G121</f>
        <v>1809.7260000000001</v>
      </c>
    </row>
    <row r="121" spans="1:7" x14ac:dyDescent="0.25">
      <c r="A121" s="34" t="s">
        <v>50</v>
      </c>
      <c r="B121" s="17" t="s">
        <v>129</v>
      </c>
      <c r="C121" s="17" t="s">
        <v>49</v>
      </c>
      <c r="D121" s="17" t="s">
        <v>9</v>
      </c>
      <c r="E121" s="17"/>
      <c r="F121" s="14"/>
      <c r="G121" s="68">
        <f>G129</f>
        <v>1809.7260000000001</v>
      </c>
    </row>
    <row r="122" spans="1:7" ht="24" x14ac:dyDescent="0.25">
      <c r="A122" s="32" t="s">
        <v>30</v>
      </c>
      <c r="B122" s="14" t="s">
        <v>14</v>
      </c>
      <c r="C122" s="14" t="s">
        <v>49</v>
      </c>
      <c r="D122" s="14" t="s">
        <v>9</v>
      </c>
      <c r="E122" s="11" t="s">
        <v>62</v>
      </c>
      <c r="F122" s="14"/>
      <c r="G122" s="68">
        <v>613.25800000000004</v>
      </c>
    </row>
    <row r="123" spans="1:7" ht="24" x14ac:dyDescent="0.25">
      <c r="A123" s="24" t="s">
        <v>51</v>
      </c>
      <c r="B123" s="14" t="s">
        <v>129</v>
      </c>
      <c r="C123" s="14" t="s">
        <v>49</v>
      </c>
      <c r="D123" s="14" t="s">
        <v>9</v>
      </c>
      <c r="E123" s="14" t="s">
        <v>76</v>
      </c>
      <c r="F123" s="14"/>
      <c r="G123" s="69">
        <v>0</v>
      </c>
    </row>
    <row r="124" spans="1:7" ht="24" x14ac:dyDescent="0.25">
      <c r="A124" s="37" t="s">
        <v>52</v>
      </c>
      <c r="B124" s="17" t="s">
        <v>129</v>
      </c>
      <c r="C124" s="17" t="s">
        <v>49</v>
      </c>
      <c r="D124" s="17" t="s">
        <v>9</v>
      </c>
      <c r="E124" s="17" t="s">
        <v>76</v>
      </c>
      <c r="F124" s="17" t="s">
        <v>53</v>
      </c>
      <c r="G124" s="69">
        <v>0</v>
      </c>
    </row>
    <row r="125" spans="1:7" ht="36.75" x14ac:dyDescent="0.25">
      <c r="A125" s="86" t="s">
        <v>114</v>
      </c>
      <c r="B125" s="17" t="s">
        <v>129</v>
      </c>
      <c r="C125" s="17" t="s">
        <v>49</v>
      </c>
      <c r="D125" s="17" t="s">
        <v>9</v>
      </c>
      <c r="E125" s="17" t="s">
        <v>76</v>
      </c>
      <c r="F125" s="17" t="s">
        <v>77</v>
      </c>
      <c r="G125" s="69">
        <v>0</v>
      </c>
    </row>
    <row r="126" spans="1:7" ht="24" x14ac:dyDescent="0.25">
      <c r="A126" s="37" t="s">
        <v>24</v>
      </c>
      <c r="B126" s="17" t="s">
        <v>129</v>
      </c>
      <c r="C126" s="17" t="s">
        <v>49</v>
      </c>
      <c r="D126" s="17" t="s">
        <v>9</v>
      </c>
      <c r="E126" s="17" t="s">
        <v>76</v>
      </c>
      <c r="F126" s="17" t="s">
        <v>25</v>
      </c>
      <c r="G126" s="69">
        <v>0</v>
      </c>
    </row>
    <row r="127" spans="1:7" x14ac:dyDescent="0.25">
      <c r="A127" s="38" t="s">
        <v>86</v>
      </c>
      <c r="B127" s="17" t="s">
        <v>129</v>
      </c>
      <c r="C127" s="17" t="s">
        <v>49</v>
      </c>
      <c r="D127" s="17" t="s">
        <v>9</v>
      </c>
      <c r="E127" s="17" t="s">
        <v>76</v>
      </c>
      <c r="F127" s="17" t="s">
        <v>61</v>
      </c>
      <c r="G127" s="69">
        <v>0</v>
      </c>
    </row>
    <row r="128" spans="1:7" ht="24" x14ac:dyDescent="0.25">
      <c r="A128" s="32" t="s">
        <v>30</v>
      </c>
      <c r="B128" s="14" t="s">
        <v>14</v>
      </c>
      <c r="C128" s="14" t="s">
        <v>49</v>
      </c>
      <c r="D128" s="14" t="s">
        <v>9</v>
      </c>
      <c r="E128" s="11" t="s">
        <v>62</v>
      </c>
      <c r="F128" s="14"/>
      <c r="G128" s="69">
        <v>456.48599999999999</v>
      </c>
    </row>
    <row r="129" spans="1:7" ht="24" x14ac:dyDescent="0.25">
      <c r="A129" s="36" t="s">
        <v>97</v>
      </c>
      <c r="B129" s="14" t="s">
        <v>129</v>
      </c>
      <c r="C129" s="14" t="s">
        <v>49</v>
      </c>
      <c r="D129" s="14" t="s">
        <v>9</v>
      </c>
      <c r="E129" s="14" t="s">
        <v>78</v>
      </c>
      <c r="F129" s="14"/>
      <c r="G129" s="69">
        <f>SUM(G130:G136)</f>
        <v>1809.7260000000001</v>
      </c>
    </row>
    <row r="130" spans="1:7" ht="24" x14ac:dyDescent="0.25">
      <c r="A130" s="36" t="s">
        <v>52</v>
      </c>
      <c r="B130" s="17" t="s">
        <v>129</v>
      </c>
      <c r="C130" s="17" t="s">
        <v>49</v>
      </c>
      <c r="D130" s="17" t="s">
        <v>9</v>
      </c>
      <c r="E130" s="17" t="s">
        <v>78</v>
      </c>
      <c r="F130" s="17" t="s">
        <v>53</v>
      </c>
      <c r="G130" s="92">
        <v>760</v>
      </c>
    </row>
    <row r="131" spans="1:7" ht="36.75" x14ac:dyDescent="0.25">
      <c r="A131" s="86" t="s">
        <v>114</v>
      </c>
      <c r="B131" s="17" t="s">
        <v>129</v>
      </c>
      <c r="C131" s="17" t="s">
        <v>49</v>
      </c>
      <c r="D131" s="17" t="s">
        <v>9</v>
      </c>
      <c r="E131" s="17" t="s">
        <v>78</v>
      </c>
      <c r="F131" s="17" t="s">
        <v>77</v>
      </c>
      <c r="G131" s="92">
        <v>229.52</v>
      </c>
    </row>
    <row r="132" spans="1:7" ht="24" x14ac:dyDescent="0.25">
      <c r="A132" s="36" t="s">
        <v>24</v>
      </c>
      <c r="B132" s="17" t="s">
        <v>129</v>
      </c>
      <c r="C132" s="17" t="s">
        <v>49</v>
      </c>
      <c r="D132" s="15" t="s">
        <v>9</v>
      </c>
      <c r="E132" s="17" t="s">
        <v>78</v>
      </c>
      <c r="F132" s="15" t="s">
        <v>25</v>
      </c>
      <c r="G132" s="92">
        <v>439.2</v>
      </c>
    </row>
    <row r="133" spans="1:7" x14ac:dyDescent="0.25">
      <c r="A133" s="89" t="s">
        <v>132</v>
      </c>
      <c r="B133" s="15" t="s">
        <v>129</v>
      </c>
      <c r="C133" s="15" t="s">
        <v>49</v>
      </c>
      <c r="D133" s="15" t="s">
        <v>9</v>
      </c>
      <c r="E133" s="15" t="s">
        <v>133</v>
      </c>
      <c r="F133" s="15" t="s">
        <v>100</v>
      </c>
      <c r="G133" s="92">
        <v>323.18200000000002</v>
      </c>
    </row>
    <row r="134" spans="1:7" x14ac:dyDescent="0.25">
      <c r="A134" s="89" t="s">
        <v>134</v>
      </c>
      <c r="B134" s="15" t="s">
        <v>129</v>
      </c>
      <c r="C134" s="15" t="s">
        <v>49</v>
      </c>
      <c r="D134" s="15" t="s">
        <v>9</v>
      </c>
      <c r="E134" s="15" t="s">
        <v>133</v>
      </c>
      <c r="F134" s="15" t="s">
        <v>27</v>
      </c>
      <c r="G134" s="69"/>
    </row>
    <row r="135" spans="1:7" x14ac:dyDescent="0.25">
      <c r="A135" s="54" t="s">
        <v>165</v>
      </c>
      <c r="B135" s="15" t="s">
        <v>129</v>
      </c>
      <c r="C135" s="15" t="s">
        <v>49</v>
      </c>
      <c r="D135" s="15" t="s">
        <v>9</v>
      </c>
      <c r="E135" s="15" t="s">
        <v>87</v>
      </c>
      <c r="F135" s="15" t="s">
        <v>61</v>
      </c>
      <c r="G135" s="69">
        <v>1.006</v>
      </c>
    </row>
    <row r="136" spans="1:7" x14ac:dyDescent="0.25">
      <c r="A136" s="100" t="s">
        <v>162</v>
      </c>
      <c r="B136" s="15" t="s">
        <v>129</v>
      </c>
      <c r="C136" s="15" t="s">
        <v>49</v>
      </c>
      <c r="D136" s="15" t="s">
        <v>9</v>
      </c>
      <c r="E136" s="15" t="s">
        <v>164</v>
      </c>
      <c r="F136" s="15" t="s">
        <v>163</v>
      </c>
      <c r="G136" s="69">
        <v>56.817999999999998</v>
      </c>
    </row>
    <row r="137" spans="1:7" x14ac:dyDescent="0.25">
      <c r="A137" s="55" t="s">
        <v>55</v>
      </c>
      <c r="B137" s="56" t="s">
        <v>129</v>
      </c>
      <c r="C137" s="56" t="s">
        <v>54</v>
      </c>
      <c r="D137" s="53"/>
      <c r="E137" s="53"/>
      <c r="F137" s="53"/>
      <c r="G137" s="74">
        <f>G138</f>
        <v>8109.5700000000006</v>
      </c>
    </row>
    <row r="138" spans="1:7" x14ac:dyDescent="0.25">
      <c r="A138" s="35"/>
      <c r="B138" s="15" t="s">
        <v>129</v>
      </c>
      <c r="C138" s="11" t="s">
        <v>54</v>
      </c>
      <c r="D138" s="11" t="s">
        <v>9</v>
      </c>
      <c r="E138" s="15"/>
      <c r="F138" s="15"/>
      <c r="G138" s="73">
        <f>G140+G141</f>
        <v>8109.5700000000006</v>
      </c>
    </row>
    <row r="139" spans="1:7" ht="24" x14ac:dyDescent="0.25">
      <c r="A139" s="24" t="s">
        <v>30</v>
      </c>
      <c r="B139" s="15" t="s">
        <v>14</v>
      </c>
      <c r="C139" s="15" t="s">
        <v>54</v>
      </c>
      <c r="D139" s="15" t="s">
        <v>9</v>
      </c>
      <c r="E139" s="11" t="s">
        <v>62</v>
      </c>
      <c r="F139" s="15"/>
      <c r="G139" s="73">
        <v>6</v>
      </c>
    </row>
    <row r="140" spans="1:7" x14ac:dyDescent="0.25">
      <c r="A140" s="19" t="s">
        <v>135</v>
      </c>
      <c r="B140" s="15" t="s">
        <v>129</v>
      </c>
      <c r="C140" s="15" t="s">
        <v>54</v>
      </c>
      <c r="D140" s="15" t="s">
        <v>10</v>
      </c>
      <c r="E140" s="95" t="s">
        <v>136</v>
      </c>
      <c r="F140" s="15" t="s">
        <v>141</v>
      </c>
      <c r="G140" s="92">
        <v>810.95699999999999</v>
      </c>
    </row>
    <row r="141" spans="1:7" x14ac:dyDescent="0.25">
      <c r="A141" s="19" t="s">
        <v>135</v>
      </c>
      <c r="B141" s="15" t="s">
        <v>129</v>
      </c>
      <c r="C141" s="15" t="s">
        <v>54</v>
      </c>
      <c r="D141" s="15" t="s">
        <v>10</v>
      </c>
      <c r="E141" s="95" t="s">
        <v>137</v>
      </c>
      <c r="F141" s="15" t="s">
        <v>141</v>
      </c>
      <c r="G141" s="92">
        <v>7298.6130000000003</v>
      </c>
    </row>
    <row r="142" spans="1:7" x14ac:dyDescent="0.25">
      <c r="A142" s="39" t="s">
        <v>135</v>
      </c>
      <c r="B142" s="66" t="s">
        <v>129</v>
      </c>
      <c r="C142" s="15" t="s">
        <v>54</v>
      </c>
      <c r="D142" s="15" t="s">
        <v>10</v>
      </c>
      <c r="E142" s="15" t="s">
        <v>136</v>
      </c>
      <c r="F142" s="66" t="s">
        <v>130</v>
      </c>
      <c r="G142" s="68"/>
    </row>
    <row r="143" spans="1:7" x14ac:dyDescent="0.25">
      <c r="A143" s="88"/>
      <c r="B143" s="90"/>
      <c r="C143" s="90"/>
      <c r="D143" s="90"/>
      <c r="E143" s="90"/>
      <c r="F143" s="90"/>
      <c r="G143" s="91">
        <f>G10+G53+G59+G66+G87+G112+G120+G137</f>
        <v>13261.378000000001</v>
      </c>
    </row>
    <row r="144" spans="1:7" x14ac:dyDescent="0.25">
      <c r="A144" s="88" t="s">
        <v>138</v>
      </c>
      <c r="B144" s="90"/>
      <c r="C144" s="90"/>
      <c r="D144" s="90"/>
      <c r="E144" s="90"/>
      <c r="F144" s="90"/>
      <c r="G144" s="91"/>
    </row>
    <row r="145" spans="1:7" x14ac:dyDescent="0.25">
      <c r="A145" s="88"/>
      <c r="B145" s="90"/>
      <c r="C145" s="90"/>
      <c r="D145" s="90"/>
      <c r="E145" s="90"/>
      <c r="F145" s="90"/>
      <c r="G145" s="91"/>
    </row>
    <row r="146" spans="1:7" x14ac:dyDescent="0.25">
      <c r="A146" s="88"/>
      <c r="B146" s="90"/>
      <c r="C146" s="90"/>
      <c r="D146" s="90"/>
      <c r="E146" s="90"/>
      <c r="F146" s="90"/>
      <c r="G146" s="91"/>
    </row>
  </sheetData>
  <mergeCells count="4">
    <mergeCell ref="A2:G2"/>
    <mergeCell ref="E3:G3"/>
    <mergeCell ref="A4:G4"/>
    <mergeCell ref="A5:G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workbookViewId="0">
      <selection activeCell="H5" sqref="H5"/>
    </sheetView>
  </sheetViews>
  <sheetFormatPr defaultRowHeight="15" x14ac:dyDescent="0.25"/>
  <cols>
    <col min="1" max="1" width="27.42578125" bestFit="1" customWidth="1"/>
    <col min="5" max="5" width="11.28515625" bestFit="1" customWidth="1"/>
  </cols>
  <sheetData>
    <row r="1" spans="1:7" x14ac:dyDescent="0.25">
      <c r="A1" s="1"/>
      <c r="B1" s="1"/>
      <c r="C1" s="2"/>
      <c r="D1" s="2"/>
      <c r="E1" s="2"/>
      <c r="F1" s="102" t="s">
        <v>128</v>
      </c>
      <c r="G1" s="102"/>
    </row>
    <row r="2" spans="1:7" x14ac:dyDescent="0.25">
      <c r="A2" s="114" t="s">
        <v>126</v>
      </c>
      <c r="B2" s="114"/>
      <c r="C2" s="114"/>
      <c r="D2" s="114"/>
      <c r="E2" s="114"/>
      <c r="F2" s="114"/>
      <c r="G2" s="114"/>
    </row>
    <row r="3" spans="1:7" ht="26.25" x14ac:dyDescent="0.25">
      <c r="A3" s="4"/>
      <c r="B3" s="4"/>
      <c r="C3" s="5"/>
      <c r="D3" s="5"/>
      <c r="E3" s="103" t="s">
        <v>139</v>
      </c>
      <c r="F3" s="104"/>
      <c r="G3" s="104"/>
    </row>
    <row r="4" spans="1:7" ht="18.75" customHeight="1" x14ac:dyDescent="0.3">
      <c r="A4" s="112" t="s">
        <v>1</v>
      </c>
      <c r="B4" s="112"/>
      <c r="C4" s="112"/>
      <c r="D4" s="112"/>
      <c r="E4" s="112"/>
      <c r="F4" s="112"/>
      <c r="G4" s="112"/>
    </row>
    <row r="5" spans="1:7" ht="18.75" x14ac:dyDescent="0.3">
      <c r="A5" s="113" t="s">
        <v>140</v>
      </c>
      <c r="B5" s="113"/>
      <c r="C5" s="113"/>
      <c r="D5" s="113"/>
      <c r="E5" s="113"/>
      <c r="F5" s="113"/>
      <c r="G5" s="113"/>
    </row>
    <row r="6" spans="1:7" x14ac:dyDescent="0.25">
      <c r="A6" s="4"/>
      <c r="B6" s="4"/>
      <c r="C6" s="4"/>
      <c r="D6" s="4"/>
      <c r="E6" s="4"/>
      <c r="F6" s="4"/>
      <c r="G6" s="4"/>
    </row>
    <row r="7" spans="1:7" ht="48" x14ac:dyDescent="0.25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8">
        <v>2025</v>
      </c>
    </row>
    <row r="8" spans="1:7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7" ht="36.75" x14ac:dyDescent="0.25">
      <c r="A9" s="18" t="s">
        <v>127</v>
      </c>
      <c r="B9" s="15"/>
      <c r="C9" s="15"/>
      <c r="D9" s="15"/>
      <c r="E9" s="15"/>
      <c r="F9" s="15"/>
      <c r="G9" s="12"/>
    </row>
    <row r="10" spans="1:7" x14ac:dyDescent="0.25">
      <c r="A10" s="52" t="s">
        <v>8</v>
      </c>
      <c r="B10" s="49" t="s">
        <v>129</v>
      </c>
      <c r="C10" s="49" t="s">
        <v>9</v>
      </c>
      <c r="D10" s="53"/>
      <c r="E10" s="53"/>
      <c r="F10" s="53"/>
      <c r="G10" s="68">
        <f>G11+G16+G29+G37+G40+G44</f>
        <v>2545.8340000000003</v>
      </c>
    </row>
    <row r="11" spans="1:7" ht="36" x14ac:dyDescent="0.25">
      <c r="A11" s="23" t="s">
        <v>13</v>
      </c>
      <c r="B11" s="11" t="s">
        <v>129</v>
      </c>
      <c r="C11" s="11" t="s">
        <v>9</v>
      </c>
      <c r="D11" s="11" t="s">
        <v>15</v>
      </c>
      <c r="E11" s="11"/>
      <c r="F11" s="11"/>
      <c r="G11" s="68">
        <f>G13</f>
        <v>800.83</v>
      </c>
    </row>
    <row r="12" spans="1:7" ht="24" x14ac:dyDescent="0.25">
      <c r="A12" s="24" t="s">
        <v>16</v>
      </c>
      <c r="B12" s="15" t="s">
        <v>12</v>
      </c>
      <c r="C12" s="15" t="s">
        <v>9</v>
      </c>
      <c r="D12" s="15" t="s">
        <v>15</v>
      </c>
      <c r="E12" s="42" t="s">
        <v>56</v>
      </c>
      <c r="F12" s="15"/>
      <c r="G12" s="69">
        <v>498.01499999999999</v>
      </c>
    </row>
    <row r="13" spans="1:7" ht="24.75" x14ac:dyDescent="0.25">
      <c r="A13" s="16" t="s">
        <v>17</v>
      </c>
      <c r="B13" s="15" t="s">
        <v>129</v>
      </c>
      <c r="C13" s="15" t="s">
        <v>9</v>
      </c>
      <c r="D13" s="15" t="s">
        <v>15</v>
      </c>
      <c r="E13" s="42" t="s">
        <v>57</v>
      </c>
      <c r="F13" s="15"/>
      <c r="G13" s="69">
        <f>G14+G15</f>
        <v>800.83</v>
      </c>
    </row>
    <row r="14" spans="1:7" ht="60" x14ac:dyDescent="0.25">
      <c r="A14" s="26" t="s">
        <v>18</v>
      </c>
      <c r="B14" s="15" t="s">
        <v>129</v>
      </c>
      <c r="C14" s="15" t="s">
        <v>9</v>
      </c>
      <c r="D14" s="15" t="s">
        <v>15</v>
      </c>
      <c r="E14" s="25" t="s">
        <v>57</v>
      </c>
      <c r="F14" s="15" t="s">
        <v>19</v>
      </c>
      <c r="G14" s="69">
        <v>625</v>
      </c>
    </row>
    <row r="15" spans="1:7" ht="72.75" x14ac:dyDescent="0.25">
      <c r="A15" s="86" t="s">
        <v>109</v>
      </c>
      <c r="B15" s="15" t="s">
        <v>129</v>
      </c>
      <c r="C15" s="15" t="s">
        <v>9</v>
      </c>
      <c r="D15" s="15" t="s">
        <v>15</v>
      </c>
      <c r="E15" s="25" t="s">
        <v>57</v>
      </c>
      <c r="F15" s="15" t="s">
        <v>58</v>
      </c>
      <c r="G15" s="69">
        <v>175.83</v>
      </c>
    </row>
    <row r="16" spans="1:7" ht="96" x14ac:dyDescent="0.25">
      <c r="A16" s="27" t="s">
        <v>20</v>
      </c>
      <c r="B16" s="11" t="s">
        <v>129</v>
      </c>
      <c r="C16" s="11" t="s">
        <v>9</v>
      </c>
      <c r="D16" s="11" t="s">
        <v>21</v>
      </c>
      <c r="E16" s="11"/>
      <c r="F16" s="11"/>
      <c r="G16" s="70">
        <f>G18+G27</f>
        <v>1190.8430000000003</v>
      </c>
    </row>
    <row r="17" spans="1:7" ht="24" x14ac:dyDescent="0.25">
      <c r="A17" s="24" t="s">
        <v>16</v>
      </c>
      <c r="B17" s="15" t="s">
        <v>14</v>
      </c>
      <c r="C17" s="15" t="s">
        <v>9</v>
      </c>
      <c r="D17" s="15" t="s">
        <v>21</v>
      </c>
      <c r="E17" s="42" t="s">
        <v>56</v>
      </c>
      <c r="F17" s="15"/>
      <c r="G17" s="69">
        <v>1023.022</v>
      </c>
    </row>
    <row r="18" spans="1:7" ht="24" x14ac:dyDescent="0.25">
      <c r="A18" s="24" t="s">
        <v>16</v>
      </c>
      <c r="B18" s="15" t="s">
        <v>129</v>
      </c>
      <c r="C18" s="15" t="s">
        <v>9</v>
      </c>
      <c r="D18" s="15" t="s">
        <v>21</v>
      </c>
      <c r="E18" s="42" t="s">
        <v>59</v>
      </c>
      <c r="F18" s="15"/>
      <c r="G18" s="69">
        <f>SUM(G19:G25)</f>
        <v>1189.4430000000002</v>
      </c>
    </row>
    <row r="19" spans="1:7" ht="60" x14ac:dyDescent="0.25">
      <c r="A19" s="26" t="s">
        <v>18</v>
      </c>
      <c r="B19" s="17" t="s">
        <v>129</v>
      </c>
      <c r="C19" s="15" t="s">
        <v>9</v>
      </c>
      <c r="D19" s="15" t="s">
        <v>21</v>
      </c>
      <c r="E19" s="25" t="s">
        <v>59</v>
      </c>
      <c r="F19" s="15" t="s">
        <v>19</v>
      </c>
      <c r="G19" s="93">
        <v>850</v>
      </c>
    </row>
    <row r="20" spans="1:7" ht="72.75" x14ac:dyDescent="0.25">
      <c r="A20" s="86" t="s">
        <v>109</v>
      </c>
      <c r="B20" s="17" t="s">
        <v>129</v>
      </c>
      <c r="C20" s="15" t="s">
        <v>9</v>
      </c>
      <c r="D20" s="15" t="s">
        <v>21</v>
      </c>
      <c r="E20" s="25" t="s">
        <v>59</v>
      </c>
      <c r="F20" s="15" t="s">
        <v>58</v>
      </c>
      <c r="G20" s="93">
        <v>252.601</v>
      </c>
    </row>
    <row r="21" spans="1:7" ht="48" x14ac:dyDescent="0.25">
      <c r="A21" s="24" t="s">
        <v>24</v>
      </c>
      <c r="B21" s="17" t="s">
        <v>129</v>
      </c>
      <c r="C21" s="15" t="s">
        <v>9</v>
      </c>
      <c r="D21" s="15" t="s">
        <v>21</v>
      </c>
      <c r="E21" s="25" t="s">
        <v>59</v>
      </c>
      <c r="F21" s="15" t="s">
        <v>25</v>
      </c>
      <c r="G21" s="93">
        <v>71.656000000000006</v>
      </c>
    </row>
    <row r="22" spans="1:7" x14ac:dyDescent="0.25">
      <c r="A22" s="24" t="s">
        <v>101</v>
      </c>
      <c r="B22" s="17" t="s">
        <v>129</v>
      </c>
      <c r="C22" s="15" t="s">
        <v>9</v>
      </c>
      <c r="D22" s="15" t="s">
        <v>21</v>
      </c>
      <c r="E22" s="25" t="s">
        <v>59</v>
      </c>
      <c r="F22" s="15" t="s">
        <v>100</v>
      </c>
      <c r="G22" s="93">
        <v>7.15</v>
      </c>
    </row>
    <row r="23" spans="1:7" ht="24" x14ac:dyDescent="0.25">
      <c r="A23" s="24" t="s">
        <v>26</v>
      </c>
      <c r="B23" s="17" t="s">
        <v>129</v>
      </c>
      <c r="C23" s="15" t="s">
        <v>9</v>
      </c>
      <c r="D23" s="15" t="s">
        <v>21</v>
      </c>
      <c r="E23" s="25" t="s">
        <v>59</v>
      </c>
      <c r="F23" s="15" t="s">
        <v>27</v>
      </c>
      <c r="G23" s="69"/>
    </row>
    <row r="24" spans="1:7" x14ac:dyDescent="0.25">
      <c r="A24" s="24" t="s">
        <v>108</v>
      </c>
      <c r="B24" s="17" t="s">
        <v>129</v>
      </c>
      <c r="C24" s="15" t="s">
        <v>9</v>
      </c>
      <c r="D24" s="15" t="s">
        <v>21</v>
      </c>
      <c r="E24" s="25" t="s">
        <v>59</v>
      </c>
      <c r="F24" s="15" t="s">
        <v>29</v>
      </c>
      <c r="G24" s="93">
        <v>8.0359999999999996</v>
      </c>
    </row>
    <row r="25" spans="1:7" x14ac:dyDescent="0.25">
      <c r="A25" s="24" t="s">
        <v>60</v>
      </c>
      <c r="B25" s="17" t="s">
        <v>129</v>
      </c>
      <c r="C25" s="15" t="s">
        <v>9</v>
      </c>
      <c r="D25" s="15" t="s">
        <v>21</v>
      </c>
      <c r="E25" s="25" t="s">
        <v>59</v>
      </c>
      <c r="F25" s="15" t="s">
        <v>61</v>
      </c>
      <c r="G25" s="69"/>
    </row>
    <row r="26" spans="1:7" ht="24" x14ac:dyDescent="0.25">
      <c r="A26" s="24" t="s">
        <v>30</v>
      </c>
      <c r="B26" s="17" t="s">
        <v>14</v>
      </c>
      <c r="C26" s="15" t="s">
        <v>9</v>
      </c>
      <c r="D26" s="15" t="s">
        <v>21</v>
      </c>
      <c r="E26" s="42" t="s">
        <v>62</v>
      </c>
      <c r="F26" s="15"/>
      <c r="G26" s="68">
        <v>2.1</v>
      </c>
    </row>
    <row r="27" spans="1:7" ht="48" x14ac:dyDescent="0.25">
      <c r="A27" s="26" t="s">
        <v>31</v>
      </c>
      <c r="B27" s="17" t="s">
        <v>129</v>
      </c>
      <c r="C27" s="15" t="s">
        <v>9</v>
      </c>
      <c r="D27" s="15" t="s">
        <v>21</v>
      </c>
      <c r="E27" s="43" t="s">
        <v>63</v>
      </c>
      <c r="F27" s="15"/>
      <c r="G27" s="74">
        <v>1.4</v>
      </c>
    </row>
    <row r="28" spans="1:7" ht="48" x14ac:dyDescent="0.25">
      <c r="A28" s="24" t="s">
        <v>24</v>
      </c>
      <c r="B28" s="17" t="s">
        <v>129</v>
      </c>
      <c r="C28" s="15" t="s">
        <v>9</v>
      </c>
      <c r="D28" s="15" t="s">
        <v>21</v>
      </c>
      <c r="E28" s="30" t="s">
        <v>63</v>
      </c>
      <c r="F28" s="15" t="s">
        <v>25</v>
      </c>
      <c r="G28" s="69">
        <v>1.4</v>
      </c>
    </row>
    <row r="29" spans="1:7" ht="72" x14ac:dyDescent="0.25">
      <c r="A29" s="27" t="s">
        <v>32</v>
      </c>
      <c r="B29" s="14" t="s">
        <v>129</v>
      </c>
      <c r="C29" s="14" t="s">
        <v>9</v>
      </c>
      <c r="D29" s="14" t="s">
        <v>33</v>
      </c>
      <c r="E29" s="14" t="s">
        <v>0</v>
      </c>
      <c r="F29" s="14"/>
      <c r="G29" s="68">
        <f>G31</f>
        <v>32.200000000000003</v>
      </c>
    </row>
    <row r="30" spans="1:7" ht="24" x14ac:dyDescent="0.25">
      <c r="A30" s="24" t="s">
        <v>30</v>
      </c>
      <c r="B30" s="17" t="s">
        <v>14</v>
      </c>
      <c r="C30" s="17" t="s">
        <v>9</v>
      </c>
      <c r="D30" s="17" t="s">
        <v>33</v>
      </c>
      <c r="E30" s="14" t="s">
        <v>62</v>
      </c>
      <c r="F30" s="17"/>
      <c r="G30" s="69">
        <f>G31</f>
        <v>32.200000000000003</v>
      </c>
    </row>
    <row r="31" spans="1:7" ht="36" x14ac:dyDescent="0.25">
      <c r="A31" s="26" t="s">
        <v>115</v>
      </c>
      <c r="B31" s="17" t="s">
        <v>129</v>
      </c>
      <c r="C31" s="17" t="s">
        <v>9</v>
      </c>
      <c r="D31" s="17" t="s">
        <v>33</v>
      </c>
      <c r="E31" s="17" t="s">
        <v>64</v>
      </c>
      <c r="F31" s="17"/>
      <c r="G31" s="69">
        <f>G36</f>
        <v>32.200000000000003</v>
      </c>
    </row>
    <row r="32" spans="1:7" ht="24" x14ac:dyDescent="0.25">
      <c r="A32" s="23" t="s">
        <v>88</v>
      </c>
      <c r="B32" s="14" t="s">
        <v>14</v>
      </c>
      <c r="C32" s="14" t="s">
        <v>9</v>
      </c>
      <c r="D32" s="14" t="s">
        <v>23</v>
      </c>
      <c r="E32" s="14"/>
      <c r="F32" s="14"/>
      <c r="G32" s="68">
        <v>0</v>
      </c>
    </row>
    <row r="33" spans="1:7" ht="24" x14ac:dyDescent="0.25">
      <c r="A33" s="24" t="s">
        <v>30</v>
      </c>
      <c r="B33" s="17" t="s">
        <v>14</v>
      </c>
      <c r="C33" s="17" t="s">
        <v>9</v>
      </c>
      <c r="D33" s="17" t="s">
        <v>23</v>
      </c>
      <c r="E33" s="60" t="s">
        <v>62</v>
      </c>
      <c r="F33" s="17"/>
      <c r="G33" s="69">
        <v>0</v>
      </c>
    </row>
    <row r="34" spans="1:7" ht="36" x14ac:dyDescent="0.25">
      <c r="A34" s="26" t="s">
        <v>93</v>
      </c>
      <c r="B34" s="17" t="s">
        <v>14</v>
      </c>
      <c r="C34" s="17" t="s">
        <v>9</v>
      </c>
      <c r="D34" s="17" t="s">
        <v>23</v>
      </c>
      <c r="E34" s="60" t="s">
        <v>89</v>
      </c>
      <c r="F34" s="17"/>
      <c r="G34" s="69">
        <v>0</v>
      </c>
    </row>
    <row r="35" spans="1:7" ht="48" x14ac:dyDescent="0.25">
      <c r="A35" s="24" t="s">
        <v>24</v>
      </c>
      <c r="B35" s="17" t="s">
        <v>14</v>
      </c>
      <c r="C35" s="17" t="s">
        <v>9</v>
      </c>
      <c r="D35" s="17" t="s">
        <v>23</v>
      </c>
      <c r="E35" s="60" t="s">
        <v>89</v>
      </c>
      <c r="F35" s="17" t="s">
        <v>25</v>
      </c>
      <c r="G35" s="69">
        <v>0</v>
      </c>
    </row>
    <row r="36" spans="1:7" x14ac:dyDescent="0.25">
      <c r="A36" s="85" t="s">
        <v>102</v>
      </c>
      <c r="B36" s="17" t="s">
        <v>129</v>
      </c>
      <c r="C36" s="17" t="s">
        <v>9</v>
      </c>
      <c r="D36" s="17" t="s">
        <v>33</v>
      </c>
      <c r="E36" s="17" t="s">
        <v>64</v>
      </c>
      <c r="F36" s="17" t="s">
        <v>35</v>
      </c>
      <c r="G36" s="69">
        <v>32.200000000000003</v>
      </c>
    </row>
    <row r="37" spans="1:7" ht="24.75" x14ac:dyDescent="0.25">
      <c r="A37" s="87" t="s">
        <v>122</v>
      </c>
      <c r="B37" s="14" t="s">
        <v>129</v>
      </c>
      <c r="C37" s="14" t="s">
        <v>9</v>
      </c>
      <c r="D37" s="14" t="s">
        <v>23</v>
      </c>
      <c r="E37" s="14"/>
      <c r="F37" s="14"/>
      <c r="G37" s="74">
        <f>G38</f>
        <v>0</v>
      </c>
    </row>
    <row r="38" spans="1:7" ht="48.75" x14ac:dyDescent="0.25">
      <c r="A38" s="85" t="s">
        <v>121</v>
      </c>
      <c r="B38" s="17" t="s">
        <v>129</v>
      </c>
      <c r="C38" s="17" t="s">
        <v>9</v>
      </c>
      <c r="D38" s="17" t="s">
        <v>23</v>
      </c>
      <c r="E38" s="17" t="s">
        <v>62</v>
      </c>
      <c r="F38" s="17"/>
      <c r="G38" s="69"/>
    </row>
    <row r="39" spans="1:7" x14ac:dyDescent="0.25">
      <c r="A39" s="85" t="s">
        <v>123</v>
      </c>
      <c r="B39" s="17" t="s">
        <v>129</v>
      </c>
      <c r="C39" s="17" t="s">
        <v>9</v>
      </c>
      <c r="D39" s="17" t="s">
        <v>23</v>
      </c>
      <c r="E39" s="17" t="s">
        <v>124</v>
      </c>
      <c r="F39" s="17" t="s">
        <v>125</v>
      </c>
      <c r="G39" s="69"/>
    </row>
    <row r="40" spans="1:7" x14ac:dyDescent="0.25">
      <c r="A40" s="20" t="s">
        <v>79</v>
      </c>
      <c r="B40" s="14" t="s">
        <v>129</v>
      </c>
      <c r="C40" s="14" t="s">
        <v>9</v>
      </c>
      <c r="D40" s="14" t="s">
        <v>80</v>
      </c>
      <c r="E40" s="14" t="s">
        <v>82</v>
      </c>
      <c r="F40" s="14"/>
      <c r="G40" s="68">
        <v>1.7</v>
      </c>
    </row>
    <row r="41" spans="1:7" ht="24" x14ac:dyDescent="0.25">
      <c r="A41" s="24" t="s">
        <v>30</v>
      </c>
      <c r="B41" s="17" t="s">
        <v>14</v>
      </c>
      <c r="C41" s="17" t="s">
        <v>9</v>
      </c>
      <c r="D41" s="17" t="s">
        <v>80</v>
      </c>
      <c r="E41" s="14" t="s">
        <v>62</v>
      </c>
      <c r="F41" s="17"/>
      <c r="G41" s="69"/>
    </row>
    <row r="42" spans="1:7" ht="24" x14ac:dyDescent="0.25">
      <c r="A42" s="24" t="s">
        <v>81</v>
      </c>
      <c r="B42" s="17" t="s">
        <v>129</v>
      </c>
      <c r="C42" s="17" t="s">
        <v>9</v>
      </c>
      <c r="D42" s="17" t="s">
        <v>80</v>
      </c>
      <c r="E42" s="14" t="s">
        <v>82</v>
      </c>
      <c r="F42" s="17"/>
      <c r="G42" s="69">
        <v>1.7</v>
      </c>
    </row>
    <row r="43" spans="1:7" x14ac:dyDescent="0.25">
      <c r="A43" s="24" t="s">
        <v>112</v>
      </c>
      <c r="B43" s="17" t="s">
        <v>129</v>
      </c>
      <c r="C43" s="17" t="s">
        <v>9</v>
      </c>
      <c r="D43" s="17" t="s">
        <v>80</v>
      </c>
      <c r="E43" s="17" t="s">
        <v>82</v>
      </c>
      <c r="F43" s="17" t="s">
        <v>111</v>
      </c>
      <c r="G43" s="69">
        <v>1.7</v>
      </c>
    </row>
    <row r="44" spans="1:7" ht="24.75" x14ac:dyDescent="0.25">
      <c r="A44" s="20" t="s">
        <v>11</v>
      </c>
      <c r="B44" s="14" t="s">
        <v>129</v>
      </c>
      <c r="C44" s="14" t="s">
        <v>9</v>
      </c>
      <c r="D44" s="14" t="s">
        <v>36</v>
      </c>
      <c r="E44" s="14"/>
      <c r="F44" s="14"/>
      <c r="G44" s="74">
        <f>G48</f>
        <v>520.26099999999997</v>
      </c>
    </row>
    <row r="45" spans="1:7" ht="24" x14ac:dyDescent="0.25">
      <c r="A45" s="24" t="s">
        <v>30</v>
      </c>
      <c r="B45" s="17" t="s">
        <v>14</v>
      </c>
      <c r="C45" s="17" t="s">
        <v>9</v>
      </c>
      <c r="D45" s="17" t="s">
        <v>36</v>
      </c>
      <c r="E45" s="17" t="s">
        <v>62</v>
      </c>
      <c r="F45" s="17"/>
      <c r="G45" s="73"/>
    </row>
    <row r="46" spans="1:7" ht="48" x14ac:dyDescent="0.25">
      <c r="A46" s="31" t="s">
        <v>34</v>
      </c>
      <c r="B46" s="17" t="s">
        <v>14</v>
      </c>
      <c r="C46" s="17" t="s">
        <v>9</v>
      </c>
      <c r="D46" s="17" t="s">
        <v>36</v>
      </c>
      <c r="E46" s="17" t="s">
        <v>65</v>
      </c>
      <c r="F46" s="17" t="s">
        <v>0</v>
      </c>
      <c r="G46" s="69"/>
    </row>
    <row r="47" spans="1:7" ht="48" x14ac:dyDescent="0.25">
      <c r="A47" s="24" t="s">
        <v>24</v>
      </c>
      <c r="B47" s="17" t="s">
        <v>14</v>
      </c>
      <c r="C47" s="17" t="s">
        <v>9</v>
      </c>
      <c r="D47" s="17" t="s">
        <v>36</v>
      </c>
      <c r="E47" s="17" t="s">
        <v>65</v>
      </c>
      <c r="F47" s="17" t="s">
        <v>25</v>
      </c>
      <c r="G47" s="69"/>
    </row>
    <row r="48" spans="1:7" ht="24.75" x14ac:dyDescent="0.25">
      <c r="A48" s="16" t="s">
        <v>11</v>
      </c>
      <c r="B48" s="17" t="s">
        <v>129</v>
      </c>
      <c r="C48" s="17" t="s">
        <v>9</v>
      </c>
      <c r="D48" s="17" t="s">
        <v>36</v>
      </c>
      <c r="E48" s="14" t="s">
        <v>66</v>
      </c>
      <c r="F48" s="17"/>
      <c r="G48" s="69">
        <f>G49+G52+G50+G51</f>
        <v>520.26099999999997</v>
      </c>
    </row>
    <row r="49" spans="1:7" ht="48" x14ac:dyDescent="0.25">
      <c r="A49" s="24" t="s">
        <v>24</v>
      </c>
      <c r="B49" s="17" t="s">
        <v>129</v>
      </c>
      <c r="C49" s="17" t="s">
        <v>9</v>
      </c>
      <c r="D49" s="17" t="s">
        <v>36</v>
      </c>
      <c r="E49" s="17" t="s">
        <v>66</v>
      </c>
      <c r="F49" s="17" t="s">
        <v>25</v>
      </c>
      <c r="G49" s="94">
        <v>265.774</v>
      </c>
    </row>
    <row r="50" spans="1:7" ht="56.25" x14ac:dyDescent="0.25">
      <c r="A50" s="96" t="s">
        <v>142</v>
      </c>
      <c r="B50" s="17" t="s">
        <v>129</v>
      </c>
      <c r="C50" s="17" t="s">
        <v>9</v>
      </c>
      <c r="D50" s="17" t="s">
        <v>36</v>
      </c>
      <c r="E50" s="17" t="s">
        <v>143</v>
      </c>
      <c r="F50" s="17" t="s">
        <v>145</v>
      </c>
      <c r="G50" s="94">
        <v>247</v>
      </c>
    </row>
    <row r="51" spans="1:7" ht="22.5" x14ac:dyDescent="0.25">
      <c r="A51" s="96" t="s">
        <v>146</v>
      </c>
      <c r="B51" s="17" t="s">
        <v>129</v>
      </c>
      <c r="C51" s="17" t="s">
        <v>9</v>
      </c>
      <c r="D51" s="17" t="s">
        <v>36</v>
      </c>
      <c r="E51" s="17" t="s">
        <v>144</v>
      </c>
      <c r="F51" s="17" t="s">
        <v>29</v>
      </c>
      <c r="G51" s="94">
        <v>6.5880000000000001</v>
      </c>
    </row>
    <row r="52" spans="1:7" x14ac:dyDescent="0.25">
      <c r="A52" s="24" t="s">
        <v>101</v>
      </c>
      <c r="B52" s="17" t="s">
        <v>129</v>
      </c>
      <c r="C52" s="17" t="s">
        <v>9</v>
      </c>
      <c r="D52" s="17" t="s">
        <v>36</v>
      </c>
      <c r="E52" s="17" t="s">
        <v>66</v>
      </c>
      <c r="F52" s="17" t="s">
        <v>61</v>
      </c>
      <c r="G52" s="94">
        <v>0.89900000000000002</v>
      </c>
    </row>
    <row r="53" spans="1:7" x14ac:dyDescent="0.25">
      <c r="A53" s="51" t="s">
        <v>37</v>
      </c>
      <c r="B53" s="49" t="s">
        <v>129</v>
      </c>
      <c r="C53" s="49" t="s">
        <v>15</v>
      </c>
      <c r="D53" s="49" t="s">
        <v>0</v>
      </c>
      <c r="E53" s="49" t="s">
        <v>0</v>
      </c>
      <c r="F53" s="49"/>
      <c r="G53" s="68">
        <f>G55</f>
        <v>105.39999999999999</v>
      </c>
    </row>
    <row r="54" spans="1:7" ht="24" x14ac:dyDescent="0.25">
      <c r="A54" s="24" t="s">
        <v>30</v>
      </c>
      <c r="B54" s="17" t="s">
        <v>14</v>
      </c>
      <c r="C54" s="17" t="s">
        <v>15</v>
      </c>
      <c r="D54" s="17" t="s">
        <v>10</v>
      </c>
      <c r="E54" s="17" t="s">
        <v>0</v>
      </c>
      <c r="F54" s="17"/>
      <c r="G54" s="69"/>
    </row>
    <row r="55" spans="1:7" ht="24" x14ac:dyDescent="0.25">
      <c r="A55" s="24" t="s">
        <v>116</v>
      </c>
      <c r="B55" s="17" t="s">
        <v>129</v>
      </c>
      <c r="C55" s="17" t="s">
        <v>15</v>
      </c>
      <c r="D55" s="17" t="s">
        <v>10</v>
      </c>
      <c r="E55" s="17" t="s">
        <v>67</v>
      </c>
      <c r="F55" s="17"/>
      <c r="G55" s="69">
        <f>SUM(G56:G58)</f>
        <v>105.39999999999999</v>
      </c>
    </row>
    <row r="56" spans="1:7" ht="36.75" x14ac:dyDescent="0.25">
      <c r="A56" s="84" t="s">
        <v>103</v>
      </c>
      <c r="B56" s="17" t="s">
        <v>129</v>
      </c>
      <c r="C56" s="17" t="s">
        <v>15</v>
      </c>
      <c r="D56" s="17" t="s">
        <v>10</v>
      </c>
      <c r="E56" s="17" t="s">
        <v>67</v>
      </c>
      <c r="F56" s="17" t="s">
        <v>19</v>
      </c>
      <c r="G56" s="94">
        <v>74.97</v>
      </c>
    </row>
    <row r="57" spans="1:7" ht="72.75" x14ac:dyDescent="0.25">
      <c r="A57" s="84" t="s">
        <v>104</v>
      </c>
      <c r="B57" s="17" t="s">
        <v>129</v>
      </c>
      <c r="C57" s="17" t="s">
        <v>15</v>
      </c>
      <c r="D57" s="17" t="s">
        <v>10</v>
      </c>
      <c r="E57" s="17" t="s">
        <v>67</v>
      </c>
      <c r="F57" s="17" t="s">
        <v>58</v>
      </c>
      <c r="G57" s="94">
        <v>22.640999999999998</v>
      </c>
    </row>
    <row r="58" spans="1:7" ht="48" x14ac:dyDescent="0.25">
      <c r="A58" s="24" t="s">
        <v>24</v>
      </c>
      <c r="B58" s="17" t="s">
        <v>129</v>
      </c>
      <c r="C58" s="17" t="s">
        <v>15</v>
      </c>
      <c r="D58" s="17" t="s">
        <v>10</v>
      </c>
      <c r="E58" s="17" t="s">
        <v>67</v>
      </c>
      <c r="F58" s="17" t="s">
        <v>25</v>
      </c>
      <c r="G58" s="94">
        <v>7.7889999999999997</v>
      </c>
    </row>
    <row r="59" spans="1:7" ht="39" x14ac:dyDescent="0.25">
      <c r="A59" s="62" t="s">
        <v>83</v>
      </c>
      <c r="B59" s="61" t="s">
        <v>129</v>
      </c>
      <c r="C59" s="49" t="s">
        <v>10</v>
      </c>
      <c r="D59" s="50"/>
      <c r="E59" s="49"/>
      <c r="F59" s="49"/>
      <c r="G59" s="68">
        <f>G60</f>
        <v>0</v>
      </c>
    </row>
    <row r="60" spans="1:7" ht="48.75" x14ac:dyDescent="0.25">
      <c r="A60" s="44" t="s">
        <v>105</v>
      </c>
      <c r="B60" s="14" t="s">
        <v>129</v>
      </c>
      <c r="C60" s="14" t="s">
        <v>10</v>
      </c>
      <c r="D60" s="14" t="s">
        <v>54</v>
      </c>
      <c r="E60" s="14"/>
      <c r="F60" s="14"/>
      <c r="G60" s="69"/>
    </row>
    <row r="61" spans="1:7" ht="24.75" x14ac:dyDescent="0.25">
      <c r="A61" s="63" t="s">
        <v>30</v>
      </c>
      <c r="B61" s="14" t="s">
        <v>14</v>
      </c>
      <c r="C61" s="14" t="s">
        <v>10</v>
      </c>
      <c r="D61" s="14" t="s">
        <v>54</v>
      </c>
      <c r="E61" s="14" t="s">
        <v>84</v>
      </c>
      <c r="F61" s="14"/>
      <c r="G61" s="69"/>
    </row>
    <row r="62" spans="1:7" ht="60" x14ac:dyDescent="0.25">
      <c r="A62" s="24" t="s">
        <v>98</v>
      </c>
      <c r="B62" s="14" t="s">
        <v>14</v>
      </c>
      <c r="C62" s="14" t="s">
        <v>10</v>
      </c>
      <c r="D62" s="14" t="s">
        <v>38</v>
      </c>
      <c r="E62" s="14" t="s">
        <v>99</v>
      </c>
      <c r="F62" s="14"/>
      <c r="G62" s="69"/>
    </row>
    <row r="63" spans="1:7" ht="48.75" x14ac:dyDescent="0.25">
      <c r="A63" s="64" t="s">
        <v>24</v>
      </c>
      <c r="B63" s="17" t="s">
        <v>14</v>
      </c>
      <c r="C63" s="17" t="s">
        <v>10</v>
      </c>
      <c r="D63" s="17" t="s">
        <v>38</v>
      </c>
      <c r="E63" s="17" t="s">
        <v>99</v>
      </c>
      <c r="F63" s="17" t="s">
        <v>25</v>
      </c>
      <c r="G63" s="69"/>
    </row>
    <row r="64" spans="1:7" ht="60.75" x14ac:dyDescent="0.25">
      <c r="A64" s="63" t="s">
        <v>85</v>
      </c>
      <c r="B64" s="17" t="s">
        <v>129</v>
      </c>
      <c r="C64" s="17" t="s">
        <v>10</v>
      </c>
      <c r="D64" s="17" t="s">
        <v>54</v>
      </c>
      <c r="E64" s="17" t="s">
        <v>68</v>
      </c>
      <c r="F64" s="14"/>
      <c r="G64" s="69"/>
    </row>
    <row r="65" spans="1:7" ht="48.75" x14ac:dyDescent="0.25">
      <c r="A65" s="64" t="s">
        <v>24</v>
      </c>
      <c r="B65" s="17" t="s">
        <v>129</v>
      </c>
      <c r="C65" s="17" t="s">
        <v>10</v>
      </c>
      <c r="D65" s="17" t="s">
        <v>54</v>
      </c>
      <c r="E65" s="17" t="s">
        <v>68</v>
      </c>
      <c r="F65" s="17" t="s">
        <v>25</v>
      </c>
      <c r="G65" s="69"/>
    </row>
    <row r="66" spans="1:7" x14ac:dyDescent="0.25">
      <c r="A66" s="65" t="s">
        <v>39</v>
      </c>
      <c r="B66" s="47" t="s">
        <v>129</v>
      </c>
      <c r="C66" s="47" t="s">
        <v>21</v>
      </c>
      <c r="D66" s="48"/>
      <c r="E66" s="48"/>
      <c r="F66" s="48"/>
      <c r="G66" s="68">
        <f>G68</f>
        <v>413.23699999999997</v>
      </c>
    </row>
    <row r="67" spans="1:7" x14ac:dyDescent="0.25">
      <c r="A67" s="45" t="s">
        <v>40</v>
      </c>
      <c r="B67" s="14" t="s">
        <v>129</v>
      </c>
      <c r="C67" s="14" t="s">
        <v>21</v>
      </c>
      <c r="D67" s="14" t="s">
        <v>38</v>
      </c>
      <c r="E67" s="17"/>
      <c r="F67" s="17"/>
      <c r="G67" s="68">
        <f t="shared" ref="G67:G68" si="0">G69</f>
        <v>0</v>
      </c>
    </row>
    <row r="68" spans="1:7" x14ac:dyDescent="0.25">
      <c r="A68" s="24" t="s">
        <v>117</v>
      </c>
      <c r="B68" s="14" t="s">
        <v>129</v>
      </c>
      <c r="C68" s="14" t="s">
        <v>21</v>
      </c>
      <c r="D68" s="17" t="s">
        <v>38</v>
      </c>
      <c r="E68" s="17"/>
      <c r="F68" s="17"/>
      <c r="G68" s="68">
        <f t="shared" si="0"/>
        <v>413.23699999999997</v>
      </c>
    </row>
    <row r="69" spans="1:7" ht="24.75" x14ac:dyDescent="0.25">
      <c r="A69" s="63" t="s">
        <v>30</v>
      </c>
      <c r="B69" s="14" t="s">
        <v>14</v>
      </c>
      <c r="C69" s="14" t="s">
        <v>21</v>
      </c>
      <c r="D69" s="17" t="s">
        <v>33</v>
      </c>
      <c r="E69" s="17" t="s">
        <v>62</v>
      </c>
      <c r="F69" s="17"/>
      <c r="G69" s="69"/>
    </row>
    <row r="70" spans="1:7" ht="48" x14ac:dyDescent="0.25">
      <c r="A70" s="24" t="s">
        <v>24</v>
      </c>
      <c r="B70" s="17" t="s">
        <v>129</v>
      </c>
      <c r="C70" s="17" t="s">
        <v>21</v>
      </c>
      <c r="D70" s="17" t="s">
        <v>38</v>
      </c>
      <c r="E70" s="17" t="s">
        <v>62</v>
      </c>
      <c r="F70" s="17"/>
      <c r="G70" s="69">
        <f>G73</f>
        <v>413.23699999999997</v>
      </c>
    </row>
    <row r="71" spans="1:7" ht="24.75" x14ac:dyDescent="0.25">
      <c r="A71" s="20" t="s">
        <v>94</v>
      </c>
      <c r="B71" s="14" t="s">
        <v>129</v>
      </c>
      <c r="C71" s="14" t="s">
        <v>21</v>
      </c>
      <c r="D71" s="14" t="s">
        <v>38</v>
      </c>
      <c r="E71" s="14"/>
      <c r="F71" s="14"/>
      <c r="G71" s="69"/>
    </row>
    <row r="72" spans="1:7" ht="24.75" x14ac:dyDescent="0.25">
      <c r="A72" s="78" t="s">
        <v>30</v>
      </c>
      <c r="B72" s="14" t="s">
        <v>14</v>
      </c>
      <c r="C72" s="17" t="s">
        <v>21</v>
      </c>
      <c r="D72" s="17" t="s">
        <v>38</v>
      </c>
      <c r="E72" s="14" t="s">
        <v>62</v>
      </c>
      <c r="F72" s="17"/>
      <c r="G72" s="69">
        <f>G73</f>
        <v>413.23699999999997</v>
      </c>
    </row>
    <row r="73" spans="1:7" x14ac:dyDescent="0.25">
      <c r="A73" s="16" t="s">
        <v>118</v>
      </c>
      <c r="B73" s="14" t="s">
        <v>129</v>
      </c>
      <c r="C73" s="17" t="s">
        <v>21</v>
      </c>
      <c r="D73" s="17" t="s">
        <v>38</v>
      </c>
      <c r="E73" s="14" t="s">
        <v>106</v>
      </c>
      <c r="F73" s="17"/>
      <c r="G73" s="69">
        <f>SUM(G74:G80)</f>
        <v>413.23699999999997</v>
      </c>
    </row>
    <row r="74" spans="1:7" x14ac:dyDescent="0.25">
      <c r="A74" s="16" t="s">
        <v>41</v>
      </c>
      <c r="B74" s="17" t="s">
        <v>129</v>
      </c>
      <c r="C74" s="17" t="s">
        <v>21</v>
      </c>
      <c r="D74" s="17" t="s">
        <v>38</v>
      </c>
      <c r="E74" s="17" t="s">
        <v>106</v>
      </c>
      <c r="F74" s="17" t="s">
        <v>25</v>
      </c>
      <c r="G74" s="92">
        <v>118.461</v>
      </c>
    </row>
    <row r="75" spans="1:7" x14ac:dyDescent="0.25">
      <c r="A75" s="24" t="s">
        <v>101</v>
      </c>
      <c r="B75" s="17" t="s">
        <v>129</v>
      </c>
      <c r="C75" s="17" t="s">
        <v>21</v>
      </c>
      <c r="D75" s="17" t="s">
        <v>38</v>
      </c>
      <c r="E75" s="17" t="s">
        <v>106</v>
      </c>
      <c r="F75" s="17" t="s">
        <v>100</v>
      </c>
      <c r="G75" s="92">
        <v>141.74600000000001</v>
      </c>
    </row>
    <row r="76" spans="1:7" x14ac:dyDescent="0.25">
      <c r="A76" s="24" t="s">
        <v>131</v>
      </c>
      <c r="B76" s="17" t="s">
        <v>129</v>
      </c>
      <c r="C76" s="17" t="s">
        <v>21</v>
      </c>
      <c r="D76" s="17" t="s">
        <v>38</v>
      </c>
      <c r="E76" s="17" t="s">
        <v>149</v>
      </c>
      <c r="F76" s="17" t="s">
        <v>25</v>
      </c>
      <c r="G76" s="69"/>
    </row>
    <row r="77" spans="1:7" x14ac:dyDescent="0.25">
      <c r="A77" s="24" t="s">
        <v>102</v>
      </c>
      <c r="B77" s="17" t="s">
        <v>129</v>
      </c>
      <c r="C77" s="17" t="s">
        <v>21</v>
      </c>
      <c r="D77" s="17" t="s">
        <v>38</v>
      </c>
      <c r="E77" s="17" t="s">
        <v>150</v>
      </c>
      <c r="F77" s="17" t="s">
        <v>35</v>
      </c>
      <c r="G77" s="69"/>
    </row>
    <row r="78" spans="1:7" x14ac:dyDescent="0.25">
      <c r="A78" s="24" t="s">
        <v>102</v>
      </c>
      <c r="B78" s="17" t="s">
        <v>129</v>
      </c>
      <c r="C78" s="17" t="s">
        <v>21</v>
      </c>
      <c r="D78" s="17" t="s">
        <v>38</v>
      </c>
      <c r="E78" s="17" t="s">
        <v>151</v>
      </c>
      <c r="F78" s="17" t="s">
        <v>35</v>
      </c>
      <c r="G78" s="69"/>
    </row>
    <row r="79" spans="1:7" ht="22.5" x14ac:dyDescent="0.25">
      <c r="A79" s="96" t="s">
        <v>147</v>
      </c>
      <c r="B79" s="17" t="s">
        <v>129</v>
      </c>
      <c r="C79" s="17" t="s">
        <v>21</v>
      </c>
      <c r="D79" s="17" t="s">
        <v>38</v>
      </c>
      <c r="E79" s="17" t="s">
        <v>152</v>
      </c>
      <c r="F79" s="17" t="s">
        <v>35</v>
      </c>
      <c r="G79" s="69">
        <v>1.5149999999999999</v>
      </c>
    </row>
    <row r="80" spans="1:7" ht="33.75" x14ac:dyDescent="0.25">
      <c r="A80" s="96" t="s">
        <v>148</v>
      </c>
      <c r="B80" s="17" t="s">
        <v>129</v>
      </c>
      <c r="C80" s="17" t="s">
        <v>21</v>
      </c>
      <c r="D80" s="17" t="s">
        <v>38</v>
      </c>
      <c r="E80" s="17" t="s">
        <v>153</v>
      </c>
      <c r="F80" s="17" t="s">
        <v>25</v>
      </c>
      <c r="G80" s="69">
        <v>151.51499999999999</v>
      </c>
    </row>
    <row r="81" spans="1:7" ht="48" x14ac:dyDescent="0.25">
      <c r="A81" s="24" t="s">
        <v>110</v>
      </c>
      <c r="B81" s="14" t="s">
        <v>129</v>
      </c>
      <c r="C81" s="14" t="s">
        <v>49</v>
      </c>
      <c r="D81" s="14" t="s">
        <v>9</v>
      </c>
      <c r="E81" s="14" t="s">
        <v>76</v>
      </c>
      <c r="F81" s="14"/>
      <c r="G81" s="69"/>
    </row>
    <row r="82" spans="1:7" ht="48" x14ac:dyDescent="0.25">
      <c r="A82" s="37" t="s">
        <v>52</v>
      </c>
      <c r="B82" s="17" t="s">
        <v>129</v>
      </c>
      <c r="C82" s="17" t="s">
        <v>21</v>
      </c>
      <c r="D82" s="17" t="s">
        <v>38</v>
      </c>
      <c r="E82" s="17" t="s">
        <v>76</v>
      </c>
      <c r="F82" s="17" t="s">
        <v>53</v>
      </c>
      <c r="G82" s="69"/>
    </row>
    <row r="83" spans="1:7" ht="60.75" x14ac:dyDescent="0.25">
      <c r="A83" s="86" t="s">
        <v>114</v>
      </c>
      <c r="B83" s="17" t="s">
        <v>129</v>
      </c>
      <c r="C83" s="17" t="s">
        <v>21</v>
      </c>
      <c r="D83" s="17" t="s">
        <v>38</v>
      </c>
      <c r="E83" s="17" t="s">
        <v>76</v>
      </c>
      <c r="F83" s="17" t="s">
        <v>77</v>
      </c>
      <c r="G83" s="69"/>
    </row>
    <row r="84" spans="1:7" ht="48" x14ac:dyDescent="0.25">
      <c r="A84" s="37" t="s">
        <v>24</v>
      </c>
      <c r="B84" s="17" t="s">
        <v>129</v>
      </c>
      <c r="C84" s="17" t="s">
        <v>21</v>
      </c>
      <c r="D84" s="17" t="s">
        <v>38</v>
      </c>
      <c r="E84" s="17" t="s">
        <v>76</v>
      </c>
      <c r="F84" s="17" t="s">
        <v>25</v>
      </c>
      <c r="G84" s="69"/>
    </row>
    <row r="85" spans="1:7" ht="24" x14ac:dyDescent="0.25">
      <c r="A85" s="24" t="s">
        <v>26</v>
      </c>
      <c r="B85" s="17" t="s">
        <v>129</v>
      </c>
      <c r="C85" s="17" t="s">
        <v>21</v>
      </c>
      <c r="D85" s="17" t="s">
        <v>38</v>
      </c>
      <c r="E85" s="17" t="s">
        <v>76</v>
      </c>
      <c r="F85" s="17" t="s">
        <v>27</v>
      </c>
      <c r="G85" s="69"/>
    </row>
    <row r="86" spans="1:7" x14ac:dyDescent="0.25">
      <c r="A86" s="38" t="s">
        <v>86</v>
      </c>
      <c r="B86" s="17" t="s">
        <v>129</v>
      </c>
      <c r="C86" s="17" t="s">
        <v>21</v>
      </c>
      <c r="D86" s="17" t="s">
        <v>38</v>
      </c>
      <c r="E86" s="17" t="s">
        <v>76</v>
      </c>
      <c r="F86" s="17" t="s">
        <v>61</v>
      </c>
      <c r="G86" s="69"/>
    </row>
    <row r="87" spans="1:7" ht="29.25" x14ac:dyDescent="0.25">
      <c r="A87" s="46" t="s">
        <v>42</v>
      </c>
      <c r="B87" s="47" t="s">
        <v>129</v>
      </c>
      <c r="C87" s="47" t="s">
        <v>22</v>
      </c>
      <c r="D87" s="48"/>
      <c r="E87" s="48"/>
      <c r="F87" s="48"/>
      <c r="G87" s="68">
        <f>G88+G99</f>
        <v>277.61099999999999</v>
      </c>
    </row>
    <row r="88" spans="1:7" x14ac:dyDescent="0.25">
      <c r="A88" s="20" t="s">
        <v>43</v>
      </c>
      <c r="B88" s="14" t="s">
        <v>129</v>
      </c>
      <c r="C88" s="14" t="s">
        <v>22</v>
      </c>
      <c r="D88" s="14" t="s">
        <v>9</v>
      </c>
      <c r="E88" s="14"/>
      <c r="F88" s="14"/>
      <c r="G88" s="68">
        <f>G90</f>
        <v>56.320999999999998</v>
      </c>
    </row>
    <row r="89" spans="1:7" ht="24" x14ac:dyDescent="0.25">
      <c r="A89" s="24" t="s">
        <v>30</v>
      </c>
      <c r="B89" s="17" t="s">
        <v>14</v>
      </c>
      <c r="C89" s="17" t="s">
        <v>22</v>
      </c>
      <c r="D89" s="17" t="s">
        <v>9</v>
      </c>
      <c r="E89" s="14" t="s">
        <v>62</v>
      </c>
      <c r="F89" s="17"/>
      <c r="G89" s="69"/>
    </row>
    <row r="90" spans="1:7" ht="24" x14ac:dyDescent="0.25">
      <c r="A90" s="33" t="s">
        <v>95</v>
      </c>
      <c r="B90" s="17" t="s">
        <v>129</v>
      </c>
      <c r="C90" s="17" t="s">
        <v>22</v>
      </c>
      <c r="D90" s="17" t="s">
        <v>9</v>
      </c>
      <c r="E90" s="14" t="s">
        <v>69</v>
      </c>
      <c r="F90" s="17"/>
      <c r="G90" s="69">
        <f>G93</f>
        <v>56.320999999999998</v>
      </c>
    </row>
    <row r="91" spans="1:7" ht="48" x14ac:dyDescent="0.25">
      <c r="A91" s="24" t="s">
        <v>70</v>
      </c>
      <c r="B91" s="80" t="s">
        <v>14</v>
      </c>
      <c r="C91" s="17" t="s">
        <v>22</v>
      </c>
      <c r="D91" s="17" t="s">
        <v>9</v>
      </c>
      <c r="E91" s="17" t="s">
        <v>69</v>
      </c>
      <c r="F91" s="17" t="s">
        <v>71</v>
      </c>
      <c r="G91" s="69"/>
    </row>
    <row r="92" spans="1:7" ht="24" x14ac:dyDescent="0.25">
      <c r="A92" s="33" t="s">
        <v>95</v>
      </c>
      <c r="B92" s="80" t="s">
        <v>14</v>
      </c>
      <c r="C92" s="17" t="s">
        <v>22</v>
      </c>
      <c r="D92" s="17" t="s">
        <v>9</v>
      </c>
      <c r="E92" s="17" t="s">
        <v>69</v>
      </c>
      <c r="F92" s="17"/>
      <c r="G92" s="69"/>
    </row>
    <row r="93" spans="1:7" ht="48" x14ac:dyDescent="0.25">
      <c r="A93" s="24" t="s">
        <v>24</v>
      </c>
      <c r="B93" s="17" t="s">
        <v>129</v>
      </c>
      <c r="C93" s="17" t="s">
        <v>22</v>
      </c>
      <c r="D93" s="17" t="s">
        <v>9</v>
      </c>
      <c r="E93" s="17" t="s">
        <v>69</v>
      </c>
      <c r="F93" s="17" t="s">
        <v>25</v>
      </c>
      <c r="G93" s="69">
        <v>56.320999999999998</v>
      </c>
    </row>
    <row r="94" spans="1:7" x14ac:dyDescent="0.25">
      <c r="A94" s="20" t="s">
        <v>44</v>
      </c>
      <c r="B94" s="14" t="s">
        <v>14</v>
      </c>
      <c r="C94" s="14" t="s">
        <v>22</v>
      </c>
      <c r="D94" s="14" t="s">
        <v>15</v>
      </c>
      <c r="E94" s="14"/>
      <c r="F94" s="14"/>
      <c r="G94" s="68"/>
    </row>
    <row r="95" spans="1:7" ht="24" x14ac:dyDescent="0.25">
      <c r="A95" s="24" t="s">
        <v>30</v>
      </c>
      <c r="B95" s="17" t="s">
        <v>14</v>
      </c>
      <c r="C95" s="17" t="s">
        <v>22</v>
      </c>
      <c r="D95" s="17" t="s">
        <v>15</v>
      </c>
      <c r="E95" s="17" t="s">
        <v>62</v>
      </c>
      <c r="F95" s="17"/>
      <c r="G95" s="69">
        <v>0</v>
      </c>
    </row>
    <row r="96" spans="1:7" ht="24" x14ac:dyDescent="0.25">
      <c r="A96" s="24" t="s">
        <v>45</v>
      </c>
      <c r="B96" s="17" t="s">
        <v>14</v>
      </c>
      <c r="C96" s="17" t="s">
        <v>22</v>
      </c>
      <c r="D96" s="17" t="s">
        <v>15</v>
      </c>
      <c r="E96" s="17" t="s">
        <v>72</v>
      </c>
      <c r="F96" s="17"/>
      <c r="G96" s="69">
        <v>0</v>
      </c>
    </row>
    <row r="97" spans="1:7" ht="48" x14ac:dyDescent="0.25">
      <c r="A97" s="24" t="s">
        <v>24</v>
      </c>
      <c r="B97" s="17" t="s">
        <v>14</v>
      </c>
      <c r="C97" s="17" t="s">
        <v>22</v>
      </c>
      <c r="D97" s="17" t="s">
        <v>15</v>
      </c>
      <c r="E97" s="17" t="s">
        <v>72</v>
      </c>
      <c r="F97" s="17" t="s">
        <v>25</v>
      </c>
      <c r="G97" s="69">
        <v>0</v>
      </c>
    </row>
    <row r="98" spans="1:7" ht="24" x14ac:dyDescent="0.25">
      <c r="A98" s="24" t="s">
        <v>28</v>
      </c>
      <c r="B98" s="17" t="s">
        <v>14</v>
      </c>
      <c r="C98" s="17" t="s">
        <v>22</v>
      </c>
      <c r="D98" s="17" t="s">
        <v>15</v>
      </c>
      <c r="E98" s="17" t="s">
        <v>72</v>
      </c>
      <c r="F98" s="17" t="s">
        <v>29</v>
      </c>
      <c r="G98" s="69">
        <v>0</v>
      </c>
    </row>
    <row r="99" spans="1:7" x14ac:dyDescent="0.25">
      <c r="A99" s="35" t="s">
        <v>46</v>
      </c>
      <c r="B99" s="14" t="s">
        <v>129</v>
      </c>
      <c r="C99" s="14" t="s">
        <v>22</v>
      </c>
      <c r="D99" s="11" t="s">
        <v>10</v>
      </c>
      <c r="E99" s="11" t="s">
        <v>74</v>
      </c>
      <c r="F99" s="15"/>
      <c r="G99" s="74">
        <f>G101+G103+G105+G108+G107</f>
        <v>221.29</v>
      </c>
    </row>
    <row r="100" spans="1:7" ht="24" x14ac:dyDescent="0.25">
      <c r="A100" s="24" t="s">
        <v>30</v>
      </c>
      <c r="B100" s="17" t="s">
        <v>14</v>
      </c>
      <c r="C100" s="17" t="s">
        <v>22</v>
      </c>
      <c r="D100" s="15" t="s">
        <v>10</v>
      </c>
      <c r="E100" s="17" t="s">
        <v>62</v>
      </c>
      <c r="F100" s="15"/>
      <c r="G100" s="73"/>
    </row>
    <row r="101" spans="1:7" x14ac:dyDescent="0.25">
      <c r="A101" s="97" t="s">
        <v>154</v>
      </c>
      <c r="B101" s="17" t="s">
        <v>129</v>
      </c>
      <c r="C101" s="17" t="s">
        <v>22</v>
      </c>
      <c r="D101" s="15" t="s">
        <v>10</v>
      </c>
      <c r="E101" s="15" t="s">
        <v>73</v>
      </c>
      <c r="F101" s="15"/>
      <c r="G101" s="73">
        <f>G102</f>
        <v>0</v>
      </c>
    </row>
    <row r="102" spans="1:7" ht="24.75" x14ac:dyDescent="0.25">
      <c r="A102" s="97" t="s">
        <v>159</v>
      </c>
      <c r="B102" s="17" t="s">
        <v>129</v>
      </c>
      <c r="C102" s="17" t="s">
        <v>22</v>
      </c>
      <c r="D102" s="15" t="s">
        <v>10</v>
      </c>
      <c r="E102" s="15" t="s">
        <v>73</v>
      </c>
      <c r="F102" s="15" t="s">
        <v>25</v>
      </c>
      <c r="G102" s="73"/>
    </row>
    <row r="103" spans="1:7" ht="34.5" x14ac:dyDescent="0.25">
      <c r="A103" s="98" t="s">
        <v>160</v>
      </c>
      <c r="B103" s="14" t="s">
        <v>129</v>
      </c>
      <c r="C103" s="14" t="s">
        <v>22</v>
      </c>
      <c r="D103" s="15" t="s">
        <v>10</v>
      </c>
      <c r="E103" s="15" t="s">
        <v>74</v>
      </c>
      <c r="F103" s="15"/>
      <c r="G103" s="73">
        <f>G104</f>
        <v>31.745999999999999</v>
      </c>
    </row>
    <row r="104" spans="1:7" ht="23.25" x14ac:dyDescent="0.25">
      <c r="A104" s="98" t="s">
        <v>155</v>
      </c>
      <c r="B104" s="14" t="s">
        <v>129</v>
      </c>
      <c r="C104" s="14" t="s">
        <v>22</v>
      </c>
      <c r="D104" s="15" t="s">
        <v>10</v>
      </c>
      <c r="E104" s="15" t="s">
        <v>74</v>
      </c>
      <c r="F104" s="15" t="s">
        <v>25</v>
      </c>
      <c r="G104" s="73">
        <v>31.745999999999999</v>
      </c>
    </row>
    <row r="105" spans="1:7" ht="22.5" x14ac:dyDescent="0.25">
      <c r="A105" s="96" t="s">
        <v>147</v>
      </c>
      <c r="B105" s="14" t="s">
        <v>129</v>
      </c>
      <c r="C105" s="14" t="s">
        <v>22</v>
      </c>
      <c r="D105" s="15" t="s">
        <v>10</v>
      </c>
      <c r="E105" s="15" t="s">
        <v>161</v>
      </c>
      <c r="F105" s="15"/>
      <c r="G105" s="73">
        <f>G106</f>
        <v>17.222000000000001</v>
      </c>
    </row>
    <row r="106" spans="1:7" ht="24.75" x14ac:dyDescent="0.25">
      <c r="A106" s="97" t="s">
        <v>159</v>
      </c>
      <c r="B106" s="14" t="s">
        <v>129</v>
      </c>
      <c r="C106" s="14" t="s">
        <v>22</v>
      </c>
      <c r="D106" s="15" t="s">
        <v>10</v>
      </c>
      <c r="E106" s="15" t="s">
        <v>156</v>
      </c>
      <c r="F106" s="15" t="s">
        <v>35</v>
      </c>
      <c r="G106" s="73">
        <v>17.222000000000001</v>
      </c>
    </row>
    <row r="107" spans="1:7" ht="48" x14ac:dyDescent="0.25">
      <c r="A107" s="24" t="s">
        <v>24</v>
      </c>
      <c r="B107" s="17" t="s">
        <v>14</v>
      </c>
      <c r="C107" s="17" t="s">
        <v>22</v>
      </c>
      <c r="D107" s="15" t="s">
        <v>10</v>
      </c>
      <c r="E107" s="15" t="s">
        <v>73</v>
      </c>
      <c r="F107" s="15" t="s">
        <v>25</v>
      </c>
      <c r="G107" s="73">
        <v>0.1</v>
      </c>
    </row>
    <row r="108" spans="1:7" ht="22.5" x14ac:dyDescent="0.25">
      <c r="A108" s="99" t="s">
        <v>158</v>
      </c>
      <c r="B108" s="17" t="s">
        <v>129</v>
      </c>
      <c r="C108" s="17" t="s">
        <v>22</v>
      </c>
      <c r="D108" s="15" t="s">
        <v>10</v>
      </c>
      <c r="E108" s="15" t="s">
        <v>157</v>
      </c>
      <c r="F108" s="15"/>
      <c r="G108" s="73">
        <f>G109</f>
        <v>172.22200000000001</v>
      </c>
    </row>
    <row r="109" spans="1:7" ht="24.75" x14ac:dyDescent="0.25">
      <c r="A109" s="97" t="s">
        <v>159</v>
      </c>
      <c r="B109" s="17" t="s">
        <v>129</v>
      </c>
      <c r="C109" s="17" t="s">
        <v>22</v>
      </c>
      <c r="D109" s="15" t="s">
        <v>10</v>
      </c>
      <c r="E109" s="15" t="s">
        <v>157</v>
      </c>
      <c r="F109" s="15" t="s">
        <v>25</v>
      </c>
      <c r="G109" s="73">
        <v>172.22200000000001</v>
      </c>
    </row>
    <row r="110" spans="1:7" ht="24.75" x14ac:dyDescent="0.25">
      <c r="A110" s="35" t="s">
        <v>107</v>
      </c>
      <c r="B110" s="14" t="s">
        <v>129</v>
      </c>
      <c r="C110" s="14" t="s">
        <v>22</v>
      </c>
      <c r="D110" s="11" t="s">
        <v>10</v>
      </c>
      <c r="E110" s="11" t="s">
        <v>74</v>
      </c>
      <c r="F110" s="15"/>
      <c r="G110" s="74">
        <f>G111</f>
        <v>0</v>
      </c>
    </row>
    <row r="111" spans="1:7" ht="48" x14ac:dyDescent="0.25">
      <c r="A111" s="24" t="s">
        <v>24</v>
      </c>
      <c r="B111" s="17" t="s">
        <v>129</v>
      </c>
      <c r="C111" s="17" t="s">
        <v>22</v>
      </c>
      <c r="D111" s="15" t="s">
        <v>10</v>
      </c>
      <c r="E111" s="15" t="s">
        <v>74</v>
      </c>
      <c r="F111" s="15" t="s">
        <v>25</v>
      </c>
      <c r="G111" s="73"/>
    </row>
    <row r="112" spans="1:7" x14ac:dyDescent="0.25">
      <c r="A112" s="59" t="s">
        <v>47</v>
      </c>
      <c r="B112" s="49" t="s">
        <v>129</v>
      </c>
      <c r="C112" s="49" t="s">
        <v>23</v>
      </c>
      <c r="D112" s="56" t="s">
        <v>92</v>
      </c>
      <c r="E112" s="53"/>
      <c r="F112" s="53"/>
      <c r="G112" s="74">
        <f>G113</f>
        <v>0</v>
      </c>
    </row>
    <row r="113" spans="1:7" ht="36" x14ac:dyDescent="0.25">
      <c r="A113" s="24" t="s">
        <v>113</v>
      </c>
      <c r="B113" s="71" t="s">
        <v>129</v>
      </c>
      <c r="C113" s="71" t="s">
        <v>23</v>
      </c>
      <c r="D113" s="71" t="s">
        <v>22</v>
      </c>
      <c r="E113" s="15" t="s">
        <v>62</v>
      </c>
      <c r="F113" s="72"/>
      <c r="G113" s="69">
        <v>0</v>
      </c>
    </row>
    <row r="114" spans="1:7" ht="24.75" x14ac:dyDescent="0.25">
      <c r="A114" s="86" t="s">
        <v>119</v>
      </c>
      <c r="B114" s="71" t="s">
        <v>129</v>
      </c>
      <c r="C114" s="71" t="s">
        <v>23</v>
      </c>
      <c r="D114" s="71" t="s">
        <v>22</v>
      </c>
      <c r="E114" s="15" t="s">
        <v>90</v>
      </c>
      <c r="F114" s="72"/>
      <c r="G114" s="69">
        <v>0</v>
      </c>
    </row>
    <row r="115" spans="1:7" ht="48" x14ac:dyDescent="0.25">
      <c r="A115" s="24" t="s">
        <v>91</v>
      </c>
      <c r="B115" s="71" t="s">
        <v>129</v>
      </c>
      <c r="C115" s="71" t="s">
        <v>23</v>
      </c>
      <c r="D115" s="71" t="s">
        <v>22</v>
      </c>
      <c r="E115" s="15" t="s">
        <v>90</v>
      </c>
      <c r="F115" s="83">
        <v>244</v>
      </c>
      <c r="G115" s="69">
        <v>0</v>
      </c>
    </row>
    <row r="116" spans="1:7" x14ac:dyDescent="0.25">
      <c r="A116" s="20" t="s">
        <v>96</v>
      </c>
      <c r="B116" s="14" t="s">
        <v>14</v>
      </c>
      <c r="C116" s="14" t="s">
        <v>23</v>
      </c>
      <c r="D116" s="11" t="s">
        <v>23</v>
      </c>
      <c r="E116" s="14"/>
      <c r="F116" s="11"/>
      <c r="G116" s="74"/>
    </row>
    <row r="117" spans="1:7" x14ac:dyDescent="0.25">
      <c r="A117" s="16" t="s">
        <v>96</v>
      </c>
      <c r="B117" s="17" t="s">
        <v>129</v>
      </c>
      <c r="C117" s="17" t="s">
        <v>23</v>
      </c>
      <c r="D117" s="15" t="s">
        <v>23</v>
      </c>
      <c r="E117" s="15" t="s">
        <v>62</v>
      </c>
      <c r="F117" s="15"/>
      <c r="G117" s="69">
        <v>0</v>
      </c>
    </row>
    <row r="118" spans="1:7" ht="24" x14ac:dyDescent="0.25">
      <c r="A118" s="24" t="s">
        <v>120</v>
      </c>
      <c r="B118" s="17" t="s">
        <v>129</v>
      </c>
      <c r="C118" s="17" t="s">
        <v>23</v>
      </c>
      <c r="D118" s="15" t="s">
        <v>23</v>
      </c>
      <c r="E118" s="15" t="s">
        <v>75</v>
      </c>
      <c r="F118" s="15"/>
      <c r="G118" s="69"/>
    </row>
    <row r="119" spans="1:7" ht="48" x14ac:dyDescent="0.25">
      <c r="A119" s="36" t="s">
        <v>24</v>
      </c>
      <c r="B119" s="17" t="s">
        <v>129</v>
      </c>
      <c r="C119" s="17" t="s">
        <v>23</v>
      </c>
      <c r="D119" s="15" t="s">
        <v>23</v>
      </c>
      <c r="E119" s="15" t="s">
        <v>75</v>
      </c>
      <c r="F119" s="15" t="s">
        <v>25</v>
      </c>
      <c r="G119" s="69"/>
    </row>
    <row r="120" spans="1:7" x14ac:dyDescent="0.25">
      <c r="A120" s="57" t="s">
        <v>48</v>
      </c>
      <c r="B120" s="58" t="s">
        <v>129</v>
      </c>
      <c r="C120" s="58" t="s">
        <v>49</v>
      </c>
      <c r="D120" s="58"/>
      <c r="E120" s="58"/>
      <c r="F120" s="58"/>
      <c r="G120" s="68">
        <f>G121</f>
        <v>1809.7260000000001</v>
      </c>
    </row>
    <row r="121" spans="1:7" x14ac:dyDescent="0.25">
      <c r="A121" s="34" t="s">
        <v>50</v>
      </c>
      <c r="B121" s="17" t="s">
        <v>129</v>
      </c>
      <c r="C121" s="17" t="s">
        <v>49</v>
      </c>
      <c r="D121" s="17" t="s">
        <v>9</v>
      </c>
      <c r="E121" s="17"/>
      <c r="F121" s="14"/>
      <c r="G121" s="68">
        <f>G129</f>
        <v>1809.7260000000001</v>
      </c>
    </row>
    <row r="122" spans="1:7" ht="24" x14ac:dyDescent="0.25">
      <c r="A122" s="32" t="s">
        <v>30</v>
      </c>
      <c r="B122" s="14" t="s">
        <v>14</v>
      </c>
      <c r="C122" s="14" t="s">
        <v>49</v>
      </c>
      <c r="D122" s="14" t="s">
        <v>9</v>
      </c>
      <c r="E122" s="11" t="s">
        <v>62</v>
      </c>
      <c r="F122" s="14"/>
      <c r="G122" s="68"/>
    </row>
    <row r="123" spans="1:7" ht="36" x14ac:dyDescent="0.25">
      <c r="A123" s="24" t="s">
        <v>51</v>
      </c>
      <c r="B123" s="14" t="s">
        <v>129</v>
      </c>
      <c r="C123" s="14" t="s">
        <v>49</v>
      </c>
      <c r="D123" s="14" t="s">
        <v>9</v>
      </c>
      <c r="E123" s="14" t="s">
        <v>76</v>
      </c>
      <c r="F123" s="14"/>
      <c r="G123" s="69">
        <v>0</v>
      </c>
    </row>
    <row r="124" spans="1:7" ht="48" x14ac:dyDescent="0.25">
      <c r="A124" s="37" t="s">
        <v>52</v>
      </c>
      <c r="B124" s="17" t="s">
        <v>129</v>
      </c>
      <c r="C124" s="17" t="s">
        <v>49</v>
      </c>
      <c r="D124" s="17" t="s">
        <v>9</v>
      </c>
      <c r="E124" s="17" t="s">
        <v>76</v>
      </c>
      <c r="F124" s="17" t="s">
        <v>53</v>
      </c>
      <c r="G124" s="69">
        <v>0</v>
      </c>
    </row>
    <row r="125" spans="1:7" ht="60.75" x14ac:dyDescent="0.25">
      <c r="A125" s="86" t="s">
        <v>114</v>
      </c>
      <c r="B125" s="17" t="s">
        <v>129</v>
      </c>
      <c r="C125" s="17" t="s">
        <v>49</v>
      </c>
      <c r="D125" s="17" t="s">
        <v>9</v>
      </c>
      <c r="E125" s="17" t="s">
        <v>76</v>
      </c>
      <c r="F125" s="17" t="s">
        <v>77</v>
      </c>
      <c r="G125" s="69">
        <v>0</v>
      </c>
    </row>
    <row r="126" spans="1:7" ht="48" x14ac:dyDescent="0.25">
      <c r="A126" s="37" t="s">
        <v>24</v>
      </c>
      <c r="B126" s="17" t="s">
        <v>129</v>
      </c>
      <c r="C126" s="17" t="s">
        <v>49</v>
      </c>
      <c r="D126" s="17" t="s">
        <v>9</v>
      </c>
      <c r="E126" s="17" t="s">
        <v>76</v>
      </c>
      <c r="F126" s="17" t="s">
        <v>25</v>
      </c>
      <c r="G126" s="69">
        <v>0</v>
      </c>
    </row>
    <row r="127" spans="1:7" x14ac:dyDescent="0.25">
      <c r="A127" s="38" t="s">
        <v>86</v>
      </c>
      <c r="B127" s="17" t="s">
        <v>129</v>
      </c>
      <c r="C127" s="17" t="s">
        <v>49</v>
      </c>
      <c r="D127" s="17" t="s">
        <v>9</v>
      </c>
      <c r="E127" s="17" t="s">
        <v>76</v>
      </c>
      <c r="F127" s="17" t="s">
        <v>61</v>
      </c>
      <c r="G127" s="69">
        <v>0</v>
      </c>
    </row>
    <row r="128" spans="1:7" ht="24" x14ac:dyDescent="0.25">
      <c r="A128" s="32" t="s">
        <v>30</v>
      </c>
      <c r="B128" s="14" t="s">
        <v>14</v>
      </c>
      <c r="C128" s="14" t="s">
        <v>49</v>
      </c>
      <c r="D128" s="14" t="s">
        <v>9</v>
      </c>
      <c r="E128" s="11" t="s">
        <v>62</v>
      </c>
      <c r="F128" s="14"/>
      <c r="G128" s="69">
        <f>G129</f>
        <v>1809.7260000000001</v>
      </c>
    </row>
    <row r="129" spans="1:7" ht="36" x14ac:dyDescent="0.25">
      <c r="A129" s="36" t="s">
        <v>97</v>
      </c>
      <c r="B129" s="14" t="s">
        <v>129</v>
      </c>
      <c r="C129" s="14" t="s">
        <v>49</v>
      </c>
      <c r="D129" s="14" t="s">
        <v>9</v>
      </c>
      <c r="E129" s="14" t="s">
        <v>78</v>
      </c>
      <c r="F129" s="14"/>
      <c r="G129" s="69">
        <f>SUM(G130:G136)</f>
        <v>1809.7260000000001</v>
      </c>
    </row>
    <row r="130" spans="1:7" ht="48" x14ac:dyDescent="0.25">
      <c r="A130" s="36" t="s">
        <v>52</v>
      </c>
      <c r="B130" s="17" t="s">
        <v>129</v>
      </c>
      <c r="C130" s="17" t="s">
        <v>49</v>
      </c>
      <c r="D130" s="17" t="s">
        <v>9</v>
      </c>
      <c r="E130" s="17" t="s">
        <v>78</v>
      </c>
      <c r="F130" s="17" t="s">
        <v>53</v>
      </c>
      <c r="G130" s="92">
        <v>760</v>
      </c>
    </row>
    <row r="131" spans="1:7" ht="60.75" x14ac:dyDescent="0.25">
      <c r="A131" s="86" t="s">
        <v>114</v>
      </c>
      <c r="B131" s="17" t="s">
        <v>129</v>
      </c>
      <c r="C131" s="17" t="s">
        <v>49</v>
      </c>
      <c r="D131" s="17" t="s">
        <v>9</v>
      </c>
      <c r="E131" s="17" t="s">
        <v>78</v>
      </c>
      <c r="F131" s="17" t="s">
        <v>77</v>
      </c>
      <c r="G131" s="92">
        <v>229.52</v>
      </c>
    </row>
    <row r="132" spans="1:7" ht="48" x14ac:dyDescent="0.25">
      <c r="A132" s="36" t="s">
        <v>24</v>
      </c>
      <c r="B132" s="17" t="s">
        <v>129</v>
      </c>
      <c r="C132" s="17" t="s">
        <v>49</v>
      </c>
      <c r="D132" s="15" t="s">
        <v>9</v>
      </c>
      <c r="E132" s="17" t="s">
        <v>78</v>
      </c>
      <c r="F132" s="15" t="s">
        <v>25</v>
      </c>
      <c r="G132" s="92">
        <v>439.2</v>
      </c>
    </row>
    <row r="133" spans="1:7" x14ac:dyDescent="0.25">
      <c r="A133" s="89" t="s">
        <v>132</v>
      </c>
      <c r="B133" s="15" t="s">
        <v>129</v>
      </c>
      <c r="C133" s="15" t="s">
        <v>49</v>
      </c>
      <c r="D133" s="15" t="s">
        <v>9</v>
      </c>
      <c r="E133" s="15" t="s">
        <v>133</v>
      </c>
      <c r="F133" s="15" t="s">
        <v>100</v>
      </c>
      <c r="G133" s="92">
        <v>323.18200000000002</v>
      </c>
    </row>
    <row r="134" spans="1:7" ht="24" x14ac:dyDescent="0.25">
      <c r="A134" s="89" t="s">
        <v>134</v>
      </c>
      <c r="B134" s="15" t="s">
        <v>129</v>
      </c>
      <c r="C134" s="15" t="s">
        <v>49</v>
      </c>
      <c r="D134" s="15" t="s">
        <v>9</v>
      </c>
      <c r="E134" s="15" t="s">
        <v>133</v>
      </c>
      <c r="F134" s="15" t="s">
        <v>27</v>
      </c>
      <c r="G134" s="69"/>
    </row>
    <row r="135" spans="1:7" x14ac:dyDescent="0.25">
      <c r="A135" s="54" t="s">
        <v>165</v>
      </c>
      <c r="B135" s="15" t="s">
        <v>129</v>
      </c>
      <c r="C135" s="15" t="s">
        <v>49</v>
      </c>
      <c r="D135" s="15" t="s">
        <v>9</v>
      </c>
      <c r="E135" s="15" t="s">
        <v>87</v>
      </c>
      <c r="F135" s="15" t="s">
        <v>61</v>
      </c>
      <c r="G135" s="69">
        <v>1.006</v>
      </c>
    </row>
    <row r="136" spans="1:7" x14ac:dyDescent="0.25">
      <c r="A136" s="100" t="s">
        <v>162</v>
      </c>
      <c r="B136" s="15" t="s">
        <v>129</v>
      </c>
      <c r="C136" s="15" t="s">
        <v>49</v>
      </c>
      <c r="D136" s="15" t="s">
        <v>9</v>
      </c>
      <c r="E136" s="15" t="s">
        <v>164</v>
      </c>
      <c r="F136" s="15" t="s">
        <v>163</v>
      </c>
      <c r="G136" s="69">
        <v>56.817999999999998</v>
      </c>
    </row>
    <row r="137" spans="1:7" x14ac:dyDescent="0.25">
      <c r="A137" s="55" t="s">
        <v>55</v>
      </c>
      <c r="B137" s="56" t="s">
        <v>129</v>
      </c>
      <c r="C137" s="56" t="s">
        <v>54</v>
      </c>
      <c r="D137" s="53"/>
      <c r="E137" s="53"/>
      <c r="F137" s="53"/>
      <c r="G137" s="74">
        <f>G138</f>
        <v>8636.7980000000007</v>
      </c>
    </row>
    <row r="138" spans="1:7" x14ac:dyDescent="0.25">
      <c r="A138" s="35"/>
      <c r="B138" s="15" t="s">
        <v>129</v>
      </c>
      <c r="C138" s="11" t="s">
        <v>54</v>
      </c>
      <c r="D138" s="11" t="s">
        <v>9</v>
      </c>
      <c r="E138" s="15"/>
      <c r="F138" s="15"/>
      <c r="G138" s="73">
        <f>G142+G143+G140+G141</f>
        <v>8636.7980000000007</v>
      </c>
    </row>
    <row r="139" spans="1:7" ht="24" x14ac:dyDescent="0.25">
      <c r="A139" s="24" t="s">
        <v>30</v>
      </c>
      <c r="B139" s="15" t="s">
        <v>129</v>
      </c>
      <c r="C139" s="15" t="s">
        <v>54</v>
      </c>
      <c r="D139" s="15" t="s">
        <v>9</v>
      </c>
      <c r="E139" s="11" t="s">
        <v>62</v>
      </c>
      <c r="F139" s="15"/>
      <c r="G139" s="73"/>
    </row>
    <row r="140" spans="1:7" ht="25.5" x14ac:dyDescent="0.25">
      <c r="A140" s="100" t="s">
        <v>166</v>
      </c>
      <c r="B140" s="105">
        <v>952</v>
      </c>
      <c r="C140" s="106" t="s">
        <v>54</v>
      </c>
      <c r="D140" s="106" t="s">
        <v>10</v>
      </c>
      <c r="E140" s="106" t="s">
        <v>167</v>
      </c>
      <c r="F140" s="107" t="s">
        <v>130</v>
      </c>
      <c r="G140" s="108">
        <v>474.505</v>
      </c>
    </row>
    <row r="141" spans="1:7" ht="25.5" x14ac:dyDescent="0.25">
      <c r="A141" s="100" t="s">
        <v>166</v>
      </c>
      <c r="B141" s="15" t="s">
        <v>129</v>
      </c>
      <c r="C141" s="15" t="s">
        <v>54</v>
      </c>
      <c r="D141" s="15" t="s">
        <v>10</v>
      </c>
      <c r="E141" s="106" t="s">
        <v>168</v>
      </c>
      <c r="F141" s="15" t="s">
        <v>130</v>
      </c>
      <c r="G141" s="92">
        <v>52.722999999999999</v>
      </c>
    </row>
    <row r="142" spans="1:7" ht="24" x14ac:dyDescent="0.25">
      <c r="A142" s="19" t="s">
        <v>135</v>
      </c>
      <c r="B142" s="15" t="s">
        <v>129</v>
      </c>
      <c r="C142" s="15" t="s">
        <v>54</v>
      </c>
      <c r="D142" s="15" t="s">
        <v>10</v>
      </c>
      <c r="E142" s="95" t="s">
        <v>136</v>
      </c>
      <c r="F142" s="15" t="s">
        <v>141</v>
      </c>
      <c r="G142" s="92">
        <v>810.95699999999999</v>
      </c>
    </row>
    <row r="143" spans="1:7" ht="24" x14ac:dyDescent="0.25">
      <c r="A143" s="19" t="s">
        <v>135</v>
      </c>
      <c r="B143" s="15" t="s">
        <v>129</v>
      </c>
      <c r="C143" s="15" t="s">
        <v>54</v>
      </c>
      <c r="D143" s="15" t="s">
        <v>10</v>
      </c>
      <c r="E143" s="95" t="s">
        <v>137</v>
      </c>
      <c r="F143" s="15" t="s">
        <v>141</v>
      </c>
      <c r="G143" s="92">
        <v>7298.6130000000003</v>
      </c>
    </row>
    <row r="144" spans="1:7" ht="24.75" x14ac:dyDescent="0.25">
      <c r="A144" s="39" t="s">
        <v>135</v>
      </c>
      <c r="B144" s="66" t="s">
        <v>129</v>
      </c>
      <c r="C144" s="15" t="s">
        <v>54</v>
      </c>
      <c r="D144" s="15" t="s">
        <v>10</v>
      </c>
      <c r="E144" s="15" t="s">
        <v>136</v>
      </c>
      <c r="F144" s="66" t="s">
        <v>130</v>
      </c>
      <c r="G144" s="68"/>
    </row>
    <row r="145" spans="1:7" x14ac:dyDescent="0.25">
      <c r="A145" s="88"/>
      <c r="B145" s="90"/>
      <c r="C145" s="90"/>
      <c r="D145" s="90"/>
      <c r="E145" s="90"/>
      <c r="F145" s="90"/>
      <c r="G145" s="91">
        <f>G10+G53+G59+G66+G87+G112+G120+G137</f>
        <v>13788.606000000002</v>
      </c>
    </row>
  </sheetData>
  <mergeCells count="3">
    <mergeCell ref="A2:G2"/>
    <mergeCell ref="A5:G5"/>
    <mergeCell ref="A4:G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opLeftCell="A129" workbookViewId="0">
      <selection sqref="A1:G148"/>
    </sheetView>
  </sheetViews>
  <sheetFormatPr defaultRowHeight="15" x14ac:dyDescent="0.25"/>
  <cols>
    <col min="1" max="1" width="27.42578125" bestFit="1" customWidth="1"/>
    <col min="5" max="5" width="11.28515625" bestFit="1" customWidth="1"/>
  </cols>
  <sheetData>
    <row r="1" spans="1:7" x14ac:dyDescent="0.25">
      <c r="A1" s="1"/>
      <c r="B1" s="1"/>
      <c r="C1" s="2"/>
      <c r="D1" s="2"/>
      <c r="E1" s="2"/>
      <c r="F1" s="102" t="s">
        <v>128</v>
      </c>
      <c r="G1" s="102"/>
    </row>
    <row r="2" spans="1:7" x14ac:dyDescent="0.25">
      <c r="A2" s="114" t="s">
        <v>126</v>
      </c>
      <c r="B2" s="114"/>
      <c r="C2" s="114"/>
      <c r="D2" s="114"/>
      <c r="E2" s="114"/>
      <c r="F2" s="114"/>
      <c r="G2" s="102"/>
    </row>
    <row r="3" spans="1:7" ht="26.25" x14ac:dyDescent="0.25">
      <c r="A3" s="4"/>
      <c r="B3" s="4"/>
      <c r="C3" s="5"/>
      <c r="D3" s="5"/>
      <c r="E3" s="103" t="s">
        <v>139</v>
      </c>
      <c r="F3" s="104"/>
      <c r="G3" s="104"/>
    </row>
    <row r="4" spans="1:7" ht="18.75" x14ac:dyDescent="0.3">
      <c r="A4" s="112" t="s">
        <v>1</v>
      </c>
      <c r="B4" s="112"/>
      <c r="C4" s="112"/>
      <c r="D4" s="112"/>
      <c r="E4" s="112"/>
      <c r="F4" s="112"/>
      <c r="G4" s="112"/>
    </row>
    <row r="5" spans="1:7" ht="18.75" x14ac:dyDescent="0.3">
      <c r="A5" s="113" t="s">
        <v>140</v>
      </c>
      <c r="B5" s="113"/>
      <c r="C5" s="113"/>
      <c r="D5" s="113"/>
      <c r="E5" s="113"/>
      <c r="F5" s="113"/>
      <c r="G5" s="113"/>
    </row>
    <row r="6" spans="1:7" x14ac:dyDescent="0.25">
      <c r="A6" s="4"/>
      <c r="B6" s="4"/>
      <c r="C6" s="4"/>
      <c r="D6" s="4"/>
      <c r="E6" s="4"/>
      <c r="F6" s="4"/>
      <c r="G6" s="4"/>
    </row>
    <row r="7" spans="1:7" ht="48" x14ac:dyDescent="0.25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8">
        <v>2025</v>
      </c>
    </row>
    <row r="8" spans="1:7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7" ht="36.75" x14ac:dyDescent="0.25">
      <c r="A9" s="18" t="s">
        <v>127</v>
      </c>
      <c r="B9" s="15"/>
      <c r="C9" s="15"/>
      <c r="D9" s="15"/>
      <c r="E9" s="15"/>
      <c r="F9" s="15"/>
      <c r="G9" s="12"/>
    </row>
    <row r="10" spans="1:7" x14ac:dyDescent="0.25">
      <c r="A10" s="52" t="s">
        <v>8</v>
      </c>
      <c r="B10" s="49" t="s">
        <v>129</v>
      </c>
      <c r="C10" s="49" t="s">
        <v>9</v>
      </c>
      <c r="D10" s="53"/>
      <c r="E10" s="53"/>
      <c r="F10" s="53"/>
      <c r="G10" s="68">
        <f>G11+G16+G29+G37+G40+G44</f>
        <v>2545.8340000000003</v>
      </c>
    </row>
    <row r="11" spans="1:7" ht="36" x14ac:dyDescent="0.25">
      <c r="A11" s="23" t="s">
        <v>13</v>
      </c>
      <c r="B11" s="11" t="s">
        <v>129</v>
      </c>
      <c r="C11" s="11" t="s">
        <v>9</v>
      </c>
      <c r="D11" s="11" t="s">
        <v>15</v>
      </c>
      <c r="E11" s="11"/>
      <c r="F11" s="11"/>
      <c r="G11" s="68">
        <f>G13</f>
        <v>800.83</v>
      </c>
    </row>
    <row r="12" spans="1:7" ht="24" x14ac:dyDescent="0.25">
      <c r="A12" s="24" t="s">
        <v>16</v>
      </c>
      <c r="B12" s="15" t="s">
        <v>12</v>
      </c>
      <c r="C12" s="15" t="s">
        <v>9</v>
      </c>
      <c r="D12" s="15" t="s">
        <v>15</v>
      </c>
      <c r="E12" s="42" t="s">
        <v>56</v>
      </c>
      <c r="F12" s="15"/>
      <c r="G12" s="69">
        <v>498.01499999999999</v>
      </c>
    </row>
    <row r="13" spans="1:7" ht="24.75" x14ac:dyDescent="0.25">
      <c r="A13" s="16" t="s">
        <v>17</v>
      </c>
      <c r="B13" s="15" t="s">
        <v>129</v>
      </c>
      <c r="C13" s="15" t="s">
        <v>9</v>
      </c>
      <c r="D13" s="15" t="s">
        <v>15</v>
      </c>
      <c r="E13" s="42" t="s">
        <v>57</v>
      </c>
      <c r="F13" s="15"/>
      <c r="G13" s="69">
        <f>G14+G15</f>
        <v>800.83</v>
      </c>
    </row>
    <row r="14" spans="1:7" ht="60" x14ac:dyDescent="0.25">
      <c r="A14" s="26" t="s">
        <v>18</v>
      </c>
      <c r="B14" s="15" t="s">
        <v>129</v>
      </c>
      <c r="C14" s="15" t="s">
        <v>9</v>
      </c>
      <c r="D14" s="15" t="s">
        <v>15</v>
      </c>
      <c r="E14" s="25" t="s">
        <v>57</v>
      </c>
      <c r="F14" s="15" t="s">
        <v>19</v>
      </c>
      <c r="G14" s="69">
        <v>625</v>
      </c>
    </row>
    <row r="15" spans="1:7" ht="72.75" x14ac:dyDescent="0.25">
      <c r="A15" s="86" t="s">
        <v>109</v>
      </c>
      <c r="B15" s="15" t="s">
        <v>129</v>
      </c>
      <c r="C15" s="15" t="s">
        <v>9</v>
      </c>
      <c r="D15" s="15" t="s">
        <v>15</v>
      </c>
      <c r="E15" s="25" t="s">
        <v>57</v>
      </c>
      <c r="F15" s="15" t="s">
        <v>58</v>
      </c>
      <c r="G15" s="69">
        <v>175.83</v>
      </c>
    </row>
    <row r="16" spans="1:7" ht="96" x14ac:dyDescent="0.25">
      <c r="A16" s="27" t="s">
        <v>20</v>
      </c>
      <c r="B16" s="11" t="s">
        <v>129</v>
      </c>
      <c r="C16" s="11" t="s">
        <v>9</v>
      </c>
      <c r="D16" s="11" t="s">
        <v>21</v>
      </c>
      <c r="E16" s="11"/>
      <c r="F16" s="11"/>
      <c r="G16" s="70">
        <f>G18+G27</f>
        <v>1190.8430000000003</v>
      </c>
    </row>
    <row r="17" spans="1:7" ht="24" x14ac:dyDescent="0.25">
      <c r="A17" s="24" t="s">
        <v>16</v>
      </c>
      <c r="B17" s="15" t="s">
        <v>14</v>
      </c>
      <c r="C17" s="15" t="s">
        <v>9</v>
      </c>
      <c r="D17" s="15" t="s">
        <v>21</v>
      </c>
      <c r="E17" s="42" t="s">
        <v>56</v>
      </c>
      <c r="F17" s="15"/>
      <c r="G17" s="69">
        <v>1023.022</v>
      </c>
    </row>
    <row r="18" spans="1:7" ht="24" x14ac:dyDescent="0.25">
      <c r="A18" s="24" t="s">
        <v>16</v>
      </c>
      <c r="B18" s="15" t="s">
        <v>129</v>
      </c>
      <c r="C18" s="15" t="s">
        <v>9</v>
      </c>
      <c r="D18" s="15" t="s">
        <v>21</v>
      </c>
      <c r="E18" s="42" t="s">
        <v>59</v>
      </c>
      <c r="F18" s="15"/>
      <c r="G18" s="69">
        <f>SUM(G19:G25)</f>
        <v>1189.4430000000002</v>
      </c>
    </row>
    <row r="19" spans="1:7" ht="60" x14ac:dyDescent="0.25">
      <c r="A19" s="26" t="s">
        <v>18</v>
      </c>
      <c r="B19" s="17" t="s">
        <v>129</v>
      </c>
      <c r="C19" s="15" t="s">
        <v>9</v>
      </c>
      <c r="D19" s="15" t="s">
        <v>21</v>
      </c>
      <c r="E19" s="25" t="s">
        <v>59</v>
      </c>
      <c r="F19" s="15" t="s">
        <v>19</v>
      </c>
      <c r="G19" s="93">
        <v>850</v>
      </c>
    </row>
    <row r="20" spans="1:7" ht="72.75" x14ac:dyDescent="0.25">
      <c r="A20" s="86" t="s">
        <v>109</v>
      </c>
      <c r="B20" s="17" t="s">
        <v>129</v>
      </c>
      <c r="C20" s="15" t="s">
        <v>9</v>
      </c>
      <c r="D20" s="15" t="s">
        <v>21</v>
      </c>
      <c r="E20" s="25" t="s">
        <v>59</v>
      </c>
      <c r="F20" s="15" t="s">
        <v>58</v>
      </c>
      <c r="G20" s="93">
        <v>252.601</v>
      </c>
    </row>
    <row r="21" spans="1:7" ht="48" x14ac:dyDescent="0.25">
      <c r="A21" s="24" t="s">
        <v>24</v>
      </c>
      <c r="B21" s="17" t="s">
        <v>129</v>
      </c>
      <c r="C21" s="15" t="s">
        <v>9</v>
      </c>
      <c r="D21" s="15" t="s">
        <v>21</v>
      </c>
      <c r="E21" s="25" t="s">
        <v>59</v>
      </c>
      <c r="F21" s="15" t="s">
        <v>25</v>
      </c>
      <c r="G21" s="93">
        <v>71.656000000000006</v>
      </c>
    </row>
    <row r="22" spans="1:7" x14ac:dyDescent="0.25">
      <c r="A22" s="24" t="s">
        <v>101</v>
      </c>
      <c r="B22" s="17" t="s">
        <v>129</v>
      </c>
      <c r="C22" s="15" t="s">
        <v>9</v>
      </c>
      <c r="D22" s="15" t="s">
        <v>21</v>
      </c>
      <c r="E22" s="25" t="s">
        <v>59</v>
      </c>
      <c r="F22" s="15" t="s">
        <v>100</v>
      </c>
      <c r="G22" s="93">
        <v>7.15</v>
      </c>
    </row>
    <row r="23" spans="1:7" ht="24" x14ac:dyDescent="0.25">
      <c r="A23" s="24" t="s">
        <v>26</v>
      </c>
      <c r="B23" s="17" t="s">
        <v>129</v>
      </c>
      <c r="C23" s="15" t="s">
        <v>9</v>
      </c>
      <c r="D23" s="15" t="s">
        <v>21</v>
      </c>
      <c r="E23" s="25" t="s">
        <v>59</v>
      </c>
      <c r="F23" s="15" t="s">
        <v>27</v>
      </c>
      <c r="G23" s="69"/>
    </row>
    <row r="24" spans="1:7" x14ac:dyDescent="0.25">
      <c r="A24" s="24" t="s">
        <v>108</v>
      </c>
      <c r="B24" s="17" t="s">
        <v>129</v>
      </c>
      <c r="C24" s="15" t="s">
        <v>9</v>
      </c>
      <c r="D24" s="15" t="s">
        <v>21</v>
      </c>
      <c r="E24" s="25" t="s">
        <v>59</v>
      </c>
      <c r="F24" s="15" t="s">
        <v>29</v>
      </c>
      <c r="G24" s="93">
        <v>8.0359999999999996</v>
      </c>
    </row>
    <row r="25" spans="1:7" x14ac:dyDescent="0.25">
      <c r="A25" s="24" t="s">
        <v>60</v>
      </c>
      <c r="B25" s="17" t="s">
        <v>129</v>
      </c>
      <c r="C25" s="15" t="s">
        <v>9</v>
      </c>
      <c r="D25" s="15" t="s">
        <v>21</v>
      </c>
      <c r="E25" s="25" t="s">
        <v>59</v>
      </c>
      <c r="F25" s="15" t="s">
        <v>61</v>
      </c>
      <c r="G25" s="69"/>
    </row>
    <row r="26" spans="1:7" ht="24" x14ac:dyDescent="0.25">
      <c r="A26" s="24" t="s">
        <v>30</v>
      </c>
      <c r="B26" s="17" t="s">
        <v>14</v>
      </c>
      <c r="C26" s="15" t="s">
        <v>9</v>
      </c>
      <c r="D26" s="15" t="s">
        <v>21</v>
      </c>
      <c r="E26" s="42" t="s">
        <v>62</v>
      </c>
      <c r="F26" s="15"/>
      <c r="G26" s="68">
        <v>2.1</v>
      </c>
    </row>
    <row r="27" spans="1:7" ht="48" x14ac:dyDescent="0.25">
      <c r="A27" s="26" t="s">
        <v>31</v>
      </c>
      <c r="B27" s="17" t="s">
        <v>129</v>
      </c>
      <c r="C27" s="15" t="s">
        <v>9</v>
      </c>
      <c r="D27" s="15" t="s">
        <v>21</v>
      </c>
      <c r="E27" s="43" t="s">
        <v>63</v>
      </c>
      <c r="F27" s="15"/>
      <c r="G27" s="74">
        <v>1.4</v>
      </c>
    </row>
    <row r="28" spans="1:7" ht="48" x14ac:dyDescent="0.25">
      <c r="A28" s="24" t="s">
        <v>24</v>
      </c>
      <c r="B28" s="17" t="s">
        <v>129</v>
      </c>
      <c r="C28" s="15" t="s">
        <v>9</v>
      </c>
      <c r="D28" s="15" t="s">
        <v>21</v>
      </c>
      <c r="E28" s="30" t="s">
        <v>63</v>
      </c>
      <c r="F28" s="15" t="s">
        <v>25</v>
      </c>
      <c r="G28" s="69">
        <v>1.4</v>
      </c>
    </row>
    <row r="29" spans="1:7" ht="72" x14ac:dyDescent="0.25">
      <c r="A29" s="27" t="s">
        <v>32</v>
      </c>
      <c r="B29" s="14" t="s">
        <v>129</v>
      </c>
      <c r="C29" s="14" t="s">
        <v>9</v>
      </c>
      <c r="D29" s="14" t="s">
        <v>33</v>
      </c>
      <c r="E29" s="14" t="s">
        <v>0</v>
      </c>
      <c r="F29" s="14"/>
      <c r="G29" s="68">
        <f>G31</f>
        <v>32.200000000000003</v>
      </c>
    </row>
    <row r="30" spans="1:7" ht="24" x14ac:dyDescent="0.25">
      <c r="A30" s="24" t="s">
        <v>30</v>
      </c>
      <c r="B30" s="17" t="s">
        <v>14</v>
      </c>
      <c r="C30" s="17" t="s">
        <v>9</v>
      </c>
      <c r="D30" s="17" t="s">
        <v>33</v>
      </c>
      <c r="E30" s="14" t="s">
        <v>62</v>
      </c>
      <c r="F30" s="17"/>
      <c r="G30" s="69">
        <f>G31</f>
        <v>32.200000000000003</v>
      </c>
    </row>
    <row r="31" spans="1:7" ht="36" x14ac:dyDescent="0.25">
      <c r="A31" s="26" t="s">
        <v>115</v>
      </c>
      <c r="B31" s="17" t="s">
        <v>129</v>
      </c>
      <c r="C31" s="17" t="s">
        <v>9</v>
      </c>
      <c r="D31" s="17" t="s">
        <v>33</v>
      </c>
      <c r="E31" s="17" t="s">
        <v>64</v>
      </c>
      <c r="F31" s="17"/>
      <c r="G31" s="69">
        <f>G36</f>
        <v>32.200000000000003</v>
      </c>
    </row>
    <row r="32" spans="1:7" ht="24" x14ac:dyDescent="0.25">
      <c r="A32" s="23" t="s">
        <v>88</v>
      </c>
      <c r="B32" s="14" t="s">
        <v>14</v>
      </c>
      <c r="C32" s="14" t="s">
        <v>9</v>
      </c>
      <c r="D32" s="14" t="s">
        <v>23</v>
      </c>
      <c r="E32" s="14"/>
      <c r="F32" s="14"/>
      <c r="G32" s="68">
        <v>0</v>
      </c>
    </row>
    <row r="33" spans="1:7" ht="24" x14ac:dyDescent="0.25">
      <c r="A33" s="24" t="s">
        <v>30</v>
      </c>
      <c r="B33" s="17" t="s">
        <v>14</v>
      </c>
      <c r="C33" s="17" t="s">
        <v>9</v>
      </c>
      <c r="D33" s="17" t="s">
        <v>23</v>
      </c>
      <c r="E33" s="60" t="s">
        <v>62</v>
      </c>
      <c r="F33" s="17"/>
      <c r="G33" s="69">
        <v>0</v>
      </c>
    </row>
    <row r="34" spans="1:7" ht="36" x14ac:dyDescent="0.25">
      <c r="A34" s="26" t="s">
        <v>93</v>
      </c>
      <c r="B34" s="17" t="s">
        <v>14</v>
      </c>
      <c r="C34" s="17" t="s">
        <v>9</v>
      </c>
      <c r="D34" s="17" t="s">
        <v>23</v>
      </c>
      <c r="E34" s="60" t="s">
        <v>89</v>
      </c>
      <c r="F34" s="17"/>
      <c r="G34" s="69">
        <v>0</v>
      </c>
    </row>
    <row r="35" spans="1:7" ht="48" x14ac:dyDescent="0.25">
      <c r="A35" s="24" t="s">
        <v>24</v>
      </c>
      <c r="B35" s="17" t="s">
        <v>14</v>
      </c>
      <c r="C35" s="17" t="s">
        <v>9</v>
      </c>
      <c r="D35" s="17" t="s">
        <v>23</v>
      </c>
      <c r="E35" s="60" t="s">
        <v>89</v>
      </c>
      <c r="F35" s="17" t="s">
        <v>25</v>
      </c>
      <c r="G35" s="69">
        <v>0</v>
      </c>
    </row>
    <row r="36" spans="1:7" x14ac:dyDescent="0.25">
      <c r="A36" s="85" t="s">
        <v>102</v>
      </c>
      <c r="B36" s="17" t="s">
        <v>129</v>
      </c>
      <c r="C36" s="17" t="s">
        <v>9</v>
      </c>
      <c r="D36" s="17" t="s">
        <v>33</v>
      </c>
      <c r="E36" s="17" t="s">
        <v>64</v>
      </c>
      <c r="F36" s="17" t="s">
        <v>35</v>
      </c>
      <c r="G36" s="69">
        <v>32.200000000000003</v>
      </c>
    </row>
    <row r="37" spans="1:7" ht="24.75" x14ac:dyDescent="0.25">
      <c r="A37" s="87" t="s">
        <v>122</v>
      </c>
      <c r="B37" s="14" t="s">
        <v>129</v>
      </c>
      <c r="C37" s="14" t="s">
        <v>9</v>
      </c>
      <c r="D37" s="14" t="s">
        <v>23</v>
      </c>
      <c r="E37" s="14"/>
      <c r="F37" s="14"/>
      <c r="G37" s="74">
        <f>G38</f>
        <v>0</v>
      </c>
    </row>
    <row r="38" spans="1:7" ht="48.75" x14ac:dyDescent="0.25">
      <c r="A38" s="85" t="s">
        <v>121</v>
      </c>
      <c r="B38" s="17" t="s">
        <v>129</v>
      </c>
      <c r="C38" s="17" t="s">
        <v>9</v>
      </c>
      <c r="D38" s="17" t="s">
        <v>23</v>
      </c>
      <c r="E38" s="17" t="s">
        <v>62</v>
      </c>
      <c r="F38" s="17"/>
      <c r="G38" s="69"/>
    </row>
    <row r="39" spans="1:7" x14ac:dyDescent="0.25">
      <c r="A39" s="85" t="s">
        <v>123</v>
      </c>
      <c r="B39" s="17" t="s">
        <v>129</v>
      </c>
      <c r="C39" s="17" t="s">
        <v>9</v>
      </c>
      <c r="D39" s="17" t="s">
        <v>23</v>
      </c>
      <c r="E39" s="17" t="s">
        <v>124</v>
      </c>
      <c r="F39" s="17" t="s">
        <v>125</v>
      </c>
      <c r="G39" s="69"/>
    </row>
    <row r="40" spans="1:7" x14ac:dyDescent="0.25">
      <c r="A40" s="20" t="s">
        <v>79</v>
      </c>
      <c r="B40" s="14" t="s">
        <v>129</v>
      </c>
      <c r="C40" s="14" t="s">
        <v>9</v>
      </c>
      <c r="D40" s="14" t="s">
        <v>80</v>
      </c>
      <c r="E40" s="14" t="s">
        <v>82</v>
      </c>
      <c r="F40" s="14"/>
      <c r="G40" s="68">
        <v>1.7</v>
      </c>
    </row>
    <row r="41" spans="1:7" ht="24" x14ac:dyDescent="0.25">
      <c r="A41" s="24" t="s">
        <v>30</v>
      </c>
      <c r="B41" s="17" t="s">
        <v>14</v>
      </c>
      <c r="C41" s="17" t="s">
        <v>9</v>
      </c>
      <c r="D41" s="17" t="s">
        <v>80</v>
      </c>
      <c r="E41" s="14" t="s">
        <v>62</v>
      </c>
      <c r="F41" s="17"/>
      <c r="G41" s="69"/>
    </row>
    <row r="42" spans="1:7" ht="24" x14ac:dyDescent="0.25">
      <c r="A42" s="24" t="s">
        <v>81</v>
      </c>
      <c r="B42" s="17" t="s">
        <v>129</v>
      </c>
      <c r="C42" s="17" t="s">
        <v>9</v>
      </c>
      <c r="D42" s="17" t="s">
        <v>80</v>
      </c>
      <c r="E42" s="14" t="s">
        <v>82</v>
      </c>
      <c r="F42" s="17"/>
      <c r="G42" s="69">
        <v>1.7</v>
      </c>
    </row>
    <row r="43" spans="1:7" x14ac:dyDescent="0.25">
      <c r="A43" s="24" t="s">
        <v>112</v>
      </c>
      <c r="B43" s="17" t="s">
        <v>129</v>
      </c>
      <c r="C43" s="17" t="s">
        <v>9</v>
      </c>
      <c r="D43" s="17" t="s">
        <v>80</v>
      </c>
      <c r="E43" s="17" t="s">
        <v>82</v>
      </c>
      <c r="F43" s="17" t="s">
        <v>111</v>
      </c>
      <c r="G43" s="69">
        <v>1.7</v>
      </c>
    </row>
    <row r="44" spans="1:7" ht="24.75" x14ac:dyDescent="0.25">
      <c r="A44" s="20" t="s">
        <v>11</v>
      </c>
      <c r="B44" s="14" t="s">
        <v>129</v>
      </c>
      <c r="C44" s="14" t="s">
        <v>9</v>
      </c>
      <c r="D44" s="14" t="s">
        <v>36</v>
      </c>
      <c r="E44" s="14"/>
      <c r="F44" s="14"/>
      <c r="G44" s="74">
        <f>G48</f>
        <v>520.26099999999997</v>
      </c>
    </row>
    <row r="45" spans="1:7" ht="24" x14ac:dyDescent="0.25">
      <c r="A45" s="24" t="s">
        <v>30</v>
      </c>
      <c r="B45" s="17" t="s">
        <v>14</v>
      </c>
      <c r="C45" s="17" t="s">
        <v>9</v>
      </c>
      <c r="D45" s="17" t="s">
        <v>36</v>
      </c>
      <c r="E45" s="17" t="s">
        <v>62</v>
      </c>
      <c r="F45" s="17"/>
      <c r="G45" s="73"/>
    </row>
    <row r="46" spans="1:7" ht="48" x14ac:dyDescent="0.25">
      <c r="A46" s="31" t="s">
        <v>34</v>
      </c>
      <c r="B46" s="17" t="s">
        <v>14</v>
      </c>
      <c r="C46" s="17" t="s">
        <v>9</v>
      </c>
      <c r="D46" s="17" t="s">
        <v>36</v>
      </c>
      <c r="E46" s="17" t="s">
        <v>65</v>
      </c>
      <c r="F46" s="17" t="s">
        <v>0</v>
      </c>
      <c r="G46" s="69"/>
    </row>
    <row r="47" spans="1:7" ht="48" x14ac:dyDescent="0.25">
      <c r="A47" s="24" t="s">
        <v>24</v>
      </c>
      <c r="B47" s="17" t="s">
        <v>14</v>
      </c>
      <c r="C47" s="17" t="s">
        <v>9</v>
      </c>
      <c r="D47" s="17" t="s">
        <v>36</v>
      </c>
      <c r="E47" s="17" t="s">
        <v>65</v>
      </c>
      <c r="F47" s="17" t="s">
        <v>25</v>
      </c>
      <c r="G47" s="69"/>
    </row>
    <row r="48" spans="1:7" ht="24.75" x14ac:dyDescent="0.25">
      <c r="A48" s="16" t="s">
        <v>11</v>
      </c>
      <c r="B48" s="17" t="s">
        <v>129</v>
      </c>
      <c r="C48" s="17" t="s">
        <v>9</v>
      </c>
      <c r="D48" s="17" t="s">
        <v>36</v>
      </c>
      <c r="E48" s="14" t="s">
        <v>66</v>
      </c>
      <c r="F48" s="17"/>
      <c r="G48" s="69">
        <f>G49+G52+G50+G51</f>
        <v>520.26099999999997</v>
      </c>
    </row>
    <row r="49" spans="1:7" ht="48" x14ac:dyDescent="0.25">
      <c r="A49" s="24" t="s">
        <v>24</v>
      </c>
      <c r="B49" s="17" t="s">
        <v>129</v>
      </c>
      <c r="C49" s="17" t="s">
        <v>9</v>
      </c>
      <c r="D49" s="17" t="s">
        <v>36</v>
      </c>
      <c r="E49" s="17" t="s">
        <v>66</v>
      </c>
      <c r="F49" s="17" t="s">
        <v>25</v>
      </c>
      <c r="G49" s="94">
        <v>265.774</v>
      </c>
    </row>
    <row r="50" spans="1:7" ht="56.25" x14ac:dyDescent="0.25">
      <c r="A50" s="96" t="s">
        <v>142</v>
      </c>
      <c r="B50" s="17" t="s">
        <v>129</v>
      </c>
      <c r="C50" s="17" t="s">
        <v>9</v>
      </c>
      <c r="D50" s="17" t="s">
        <v>36</v>
      </c>
      <c r="E50" s="17" t="s">
        <v>143</v>
      </c>
      <c r="F50" s="17" t="s">
        <v>145</v>
      </c>
      <c r="G50" s="94">
        <v>247</v>
      </c>
    </row>
    <row r="51" spans="1:7" ht="22.5" x14ac:dyDescent="0.25">
      <c r="A51" s="96" t="s">
        <v>146</v>
      </c>
      <c r="B51" s="17" t="s">
        <v>129</v>
      </c>
      <c r="C51" s="17" t="s">
        <v>9</v>
      </c>
      <c r="D51" s="17" t="s">
        <v>36</v>
      </c>
      <c r="E51" s="17" t="s">
        <v>144</v>
      </c>
      <c r="F51" s="17" t="s">
        <v>29</v>
      </c>
      <c r="G51" s="94">
        <v>6.5880000000000001</v>
      </c>
    </row>
    <row r="52" spans="1:7" x14ac:dyDescent="0.25">
      <c r="A52" s="24" t="s">
        <v>101</v>
      </c>
      <c r="B52" s="17" t="s">
        <v>129</v>
      </c>
      <c r="C52" s="17" t="s">
        <v>9</v>
      </c>
      <c r="D52" s="17" t="s">
        <v>36</v>
      </c>
      <c r="E52" s="17" t="s">
        <v>66</v>
      </c>
      <c r="F52" s="17" t="s">
        <v>61</v>
      </c>
      <c r="G52" s="94">
        <v>0.89900000000000002</v>
      </c>
    </row>
    <row r="53" spans="1:7" x14ac:dyDescent="0.25">
      <c r="A53" s="51" t="s">
        <v>37</v>
      </c>
      <c r="B53" s="49" t="s">
        <v>129</v>
      </c>
      <c r="C53" s="49" t="s">
        <v>15</v>
      </c>
      <c r="D53" s="49" t="s">
        <v>0</v>
      </c>
      <c r="E53" s="49" t="s">
        <v>0</v>
      </c>
      <c r="F53" s="49"/>
      <c r="G53" s="68">
        <f>G55</f>
        <v>106.1</v>
      </c>
    </row>
    <row r="54" spans="1:7" ht="24" x14ac:dyDescent="0.25">
      <c r="A54" s="24" t="s">
        <v>30</v>
      </c>
      <c r="B54" s="17" t="s">
        <v>14</v>
      </c>
      <c r="C54" s="17" t="s">
        <v>15</v>
      </c>
      <c r="D54" s="17" t="s">
        <v>10</v>
      </c>
      <c r="E54" s="17" t="s">
        <v>0</v>
      </c>
      <c r="F54" s="17"/>
      <c r="G54" s="69"/>
    </row>
    <row r="55" spans="1:7" ht="24" x14ac:dyDescent="0.25">
      <c r="A55" s="24" t="s">
        <v>116</v>
      </c>
      <c r="B55" s="17" t="s">
        <v>129</v>
      </c>
      <c r="C55" s="17" t="s">
        <v>15</v>
      </c>
      <c r="D55" s="17" t="s">
        <v>10</v>
      </c>
      <c r="E55" s="17" t="s">
        <v>67</v>
      </c>
      <c r="F55" s="17"/>
      <c r="G55" s="69">
        <f>SUM(G56:G58)</f>
        <v>106.1</v>
      </c>
    </row>
    <row r="56" spans="1:7" ht="36.75" x14ac:dyDescent="0.25">
      <c r="A56" s="84" t="s">
        <v>103</v>
      </c>
      <c r="B56" s="17" t="s">
        <v>129</v>
      </c>
      <c r="C56" s="17" t="s">
        <v>15</v>
      </c>
      <c r="D56" s="17" t="s">
        <v>10</v>
      </c>
      <c r="E56" s="17" t="s">
        <v>67</v>
      </c>
      <c r="F56" s="17" t="s">
        <v>19</v>
      </c>
      <c r="G56" s="94">
        <v>74.97</v>
      </c>
    </row>
    <row r="57" spans="1:7" ht="72.75" x14ac:dyDescent="0.25">
      <c r="A57" s="84" t="s">
        <v>104</v>
      </c>
      <c r="B57" s="17" t="s">
        <v>129</v>
      </c>
      <c r="C57" s="17" t="s">
        <v>15</v>
      </c>
      <c r="D57" s="17" t="s">
        <v>10</v>
      </c>
      <c r="E57" s="17" t="s">
        <v>67</v>
      </c>
      <c r="F57" s="17" t="s">
        <v>58</v>
      </c>
      <c r="G57" s="94">
        <v>22.640999999999998</v>
      </c>
    </row>
    <row r="58" spans="1:7" ht="48" x14ac:dyDescent="0.25">
      <c r="A58" s="24" t="s">
        <v>24</v>
      </c>
      <c r="B58" s="17" t="s">
        <v>129</v>
      </c>
      <c r="C58" s="17" t="s">
        <v>15</v>
      </c>
      <c r="D58" s="17" t="s">
        <v>10</v>
      </c>
      <c r="E58" s="17" t="s">
        <v>67</v>
      </c>
      <c r="F58" s="17" t="s">
        <v>25</v>
      </c>
      <c r="G58" s="94">
        <v>8.4890000000000008</v>
      </c>
    </row>
    <row r="59" spans="1:7" ht="39" x14ac:dyDescent="0.25">
      <c r="A59" s="62" t="s">
        <v>83</v>
      </c>
      <c r="B59" s="61" t="s">
        <v>129</v>
      </c>
      <c r="C59" s="49" t="s">
        <v>10</v>
      </c>
      <c r="D59" s="50"/>
      <c r="E59" s="49"/>
      <c r="F59" s="49"/>
      <c r="G59" s="68">
        <f>G60</f>
        <v>0</v>
      </c>
    </row>
    <row r="60" spans="1:7" ht="48.75" x14ac:dyDescent="0.25">
      <c r="A60" s="44" t="s">
        <v>105</v>
      </c>
      <c r="B60" s="14" t="s">
        <v>129</v>
      </c>
      <c r="C60" s="14" t="s">
        <v>10</v>
      </c>
      <c r="D60" s="14" t="s">
        <v>54</v>
      </c>
      <c r="E60" s="14"/>
      <c r="F60" s="14"/>
      <c r="G60" s="69"/>
    </row>
    <row r="61" spans="1:7" ht="24.75" x14ac:dyDescent="0.25">
      <c r="A61" s="63" t="s">
        <v>30</v>
      </c>
      <c r="B61" s="14" t="s">
        <v>14</v>
      </c>
      <c r="C61" s="14" t="s">
        <v>10</v>
      </c>
      <c r="D61" s="14" t="s">
        <v>54</v>
      </c>
      <c r="E61" s="14" t="s">
        <v>84</v>
      </c>
      <c r="F61" s="14"/>
      <c r="G61" s="69"/>
    </row>
    <row r="62" spans="1:7" ht="60" x14ac:dyDescent="0.25">
      <c r="A62" s="24" t="s">
        <v>98</v>
      </c>
      <c r="B62" s="14" t="s">
        <v>14</v>
      </c>
      <c r="C62" s="14" t="s">
        <v>10</v>
      </c>
      <c r="D62" s="14" t="s">
        <v>38</v>
      </c>
      <c r="E62" s="14" t="s">
        <v>99</v>
      </c>
      <c r="F62" s="14"/>
      <c r="G62" s="69"/>
    </row>
    <row r="63" spans="1:7" ht="48.75" x14ac:dyDescent="0.25">
      <c r="A63" s="64" t="s">
        <v>24</v>
      </c>
      <c r="B63" s="17" t="s">
        <v>14</v>
      </c>
      <c r="C63" s="17" t="s">
        <v>10</v>
      </c>
      <c r="D63" s="17" t="s">
        <v>38</v>
      </c>
      <c r="E63" s="17" t="s">
        <v>99</v>
      </c>
      <c r="F63" s="17" t="s">
        <v>25</v>
      </c>
      <c r="G63" s="69"/>
    </row>
    <row r="64" spans="1:7" ht="60.75" x14ac:dyDescent="0.25">
      <c r="A64" s="63" t="s">
        <v>85</v>
      </c>
      <c r="B64" s="17" t="s">
        <v>129</v>
      </c>
      <c r="C64" s="17" t="s">
        <v>10</v>
      </c>
      <c r="D64" s="17" t="s">
        <v>54</v>
      </c>
      <c r="E64" s="17" t="s">
        <v>68</v>
      </c>
      <c r="F64" s="14"/>
      <c r="G64" s="69"/>
    </row>
    <row r="65" spans="1:7" ht="48.75" x14ac:dyDescent="0.25">
      <c r="A65" s="64" t="s">
        <v>24</v>
      </c>
      <c r="B65" s="17" t="s">
        <v>129</v>
      </c>
      <c r="C65" s="17" t="s">
        <v>10</v>
      </c>
      <c r="D65" s="17" t="s">
        <v>54</v>
      </c>
      <c r="E65" s="17" t="s">
        <v>68</v>
      </c>
      <c r="F65" s="17" t="s">
        <v>25</v>
      </c>
      <c r="G65" s="69"/>
    </row>
    <row r="66" spans="1:7" x14ac:dyDescent="0.25">
      <c r="A66" s="65" t="s">
        <v>39</v>
      </c>
      <c r="B66" s="47" t="s">
        <v>129</v>
      </c>
      <c r="C66" s="47" t="s">
        <v>21</v>
      </c>
      <c r="D66" s="48"/>
      <c r="E66" s="48"/>
      <c r="F66" s="48"/>
      <c r="G66" s="68">
        <f>G68</f>
        <v>413.23699999999997</v>
      </c>
    </row>
    <row r="67" spans="1:7" x14ac:dyDescent="0.25">
      <c r="A67" s="45" t="s">
        <v>40</v>
      </c>
      <c r="B67" s="14" t="s">
        <v>129</v>
      </c>
      <c r="C67" s="14" t="s">
        <v>21</v>
      </c>
      <c r="D67" s="14" t="s">
        <v>38</v>
      </c>
      <c r="E67" s="17"/>
      <c r="F67" s="17"/>
      <c r="G67" s="68">
        <f t="shared" ref="G67:G68" si="0">G69</f>
        <v>0</v>
      </c>
    </row>
    <row r="68" spans="1:7" x14ac:dyDescent="0.25">
      <c r="A68" s="24" t="s">
        <v>117</v>
      </c>
      <c r="B68" s="14" t="s">
        <v>129</v>
      </c>
      <c r="C68" s="14" t="s">
        <v>21</v>
      </c>
      <c r="D68" s="17" t="s">
        <v>38</v>
      </c>
      <c r="E68" s="17"/>
      <c r="F68" s="17"/>
      <c r="G68" s="68">
        <f t="shared" si="0"/>
        <v>413.23699999999997</v>
      </c>
    </row>
    <row r="69" spans="1:7" ht="24.75" x14ac:dyDescent="0.25">
      <c r="A69" s="63" t="s">
        <v>30</v>
      </c>
      <c r="B69" s="14" t="s">
        <v>14</v>
      </c>
      <c r="C69" s="14" t="s">
        <v>21</v>
      </c>
      <c r="D69" s="17" t="s">
        <v>33</v>
      </c>
      <c r="E69" s="17" t="s">
        <v>62</v>
      </c>
      <c r="F69" s="17"/>
      <c r="G69" s="69"/>
    </row>
    <row r="70" spans="1:7" ht="48" x14ac:dyDescent="0.25">
      <c r="A70" s="24" t="s">
        <v>24</v>
      </c>
      <c r="B70" s="17" t="s">
        <v>129</v>
      </c>
      <c r="C70" s="17" t="s">
        <v>21</v>
      </c>
      <c r="D70" s="17" t="s">
        <v>38</v>
      </c>
      <c r="E70" s="17" t="s">
        <v>62</v>
      </c>
      <c r="F70" s="17"/>
      <c r="G70" s="69">
        <f>G73</f>
        <v>413.23699999999997</v>
      </c>
    </row>
    <row r="71" spans="1:7" ht="24.75" x14ac:dyDescent="0.25">
      <c r="A71" s="20" t="s">
        <v>94</v>
      </c>
      <c r="B71" s="14" t="s">
        <v>129</v>
      </c>
      <c r="C71" s="14" t="s">
        <v>21</v>
      </c>
      <c r="D71" s="14" t="s">
        <v>38</v>
      </c>
      <c r="E71" s="14"/>
      <c r="F71" s="14"/>
      <c r="G71" s="69"/>
    </row>
    <row r="72" spans="1:7" ht="24.75" x14ac:dyDescent="0.25">
      <c r="A72" s="78" t="s">
        <v>30</v>
      </c>
      <c r="B72" s="14" t="s">
        <v>14</v>
      </c>
      <c r="C72" s="17" t="s">
        <v>21</v>
      </c>
      <c r="D72" s="17" t="s">
        <v>38</v>
      </c>
      <c r="E72" s="14" t="s">
        <v>62</v>
      </c>
      <c r="F72" s="17"/>
      <c r="G72" s="69">
        <f>G73</f>
        <v>413.23699999999997</v>
      </c>
    </row>
    <row r="73" spans="1:7" x14ac:dyDescent="0.25">
      <c r="A73" s="16" t="s">
        <v>118</v>
      </c>
      <c r="B73" s="14" t="s">
        <v>129</v>
      </c>
      <c r="C73" s="17" t="s">
        <v>21</v>
      </c>
      <c r="D73" s="17" t="s">
        <v>38</v>
      </c>
      <c r="E73" s="14" t="s">
        <v>106</v>
      </c>
      <c r="F73" s="17"/>
      <c r="G73" s="69">
        <f>SUM(G74:G80)</f>
        <v>413.23699999999997</v>
      </c>
    </row>
    <row r="74" spans="1:7" x14ac:dyDescent="0.25">
      <c r="A74" s="16" t="s">
        <v>41</v>
      </c>
      <c r="B74" s="17" t="s">
        <v>129</v>
      </c>
      <c r="C74" s="17" t="s">
        <v>21</v>
      </c>
      <c r="D74" s="17" t="s">
        <v>38</v>
      </c>
      <c r="E74" s="17" t="s">
        <v>106</v>
      </c>
      <c r="F74" s="17" t="s">
        <v>25</v>
      </c>
      <c r="G74" s="92">
        <v>118.461</v>
      </c>
    </row>
    <row r="75" spans="1:7" x14ac:dyDescent="0.25">
      <c r="A75" s="24" t="s">
        <v>101</v>
      </c>
      <c r="B75" s="17" t="s">
        <v>129</v>
      </c>
      <c r="C75" s="17" t="s">
        <v>21</v>
      </c>
      <c r="D75" s="17" t="s">
        <v>38</v>
      </c>
      <c r="E75" s="17" t="s">
        <v>106</v>
      </c>
      <c r="F75" s="17" t="s">
        <v>100</v>
      </c>
      <c r="G75" s="92">
        <v>141.74600000000001</v>
      </c>
    </row>
    <row r="76" spans="1:7" x14ac:dyDescent="0.25">
      <c r="A76" s="24" t="s">
        <v>131</v>
      </c>
      <c r="B76" s="17" t="s">
        <v>129</v>
      </c>
      <c r="C76" s="17" t="s">
        <v>21</v>
      </c>
      <c r="D76" s="17" t="s">
        <v>38</v>
      </c>
      <c r="E76" s="17" t="s">
        <v>149</v>
      </c>
      <c r="F76" s="17" t="s">
        <v>25</v>
      </c>
      <c r="G76" s="69"/>
    </row>
    <row r="77" spans="1:7" x14ac:dyDescent="0.25">
      <c r="A77" s="24" t="s">
        <v>102</v>
      </c>
      <c r="B77" s="17" t="s">
        <v>129</v>
      </c>
      <c r="C77" s="17" t="s">
        <v>21</v>
      </c>
      <c r="D77" s="17" t="s">
        <v>38</v>
      </c>
      <c r="E77" s="17" t="s">
        <v>150</v>
      </c>
      <c r="F77" s="17" t="s">
        <v>35</v>
      </c>
      <c r="G77" s="69"/>
    </row>
    <row r="78" spans="1:7" x14ac:dyDescent="0.25">
      <c r="A78" s="24" t="s">
        <v>102</v>
      </c>
      <c r="B78" s="17" t="s">
        <v>129</v>
      </c>
      <c r="C78" s="17" t="s">
        <v>21</v>
      </c>
      <c r="D78" s="17" t="s">
        <v>38</v>
      </c>
      <c r="E78" s="17" t="s">
        <v>151</v>
      </c>
      <c r="F78" s="17" t="s">
        <v>35</v>
      </c>
      <c r="G78" s="69"/>
    </row>
    <row r="79" spans="1:7" ht="22.5" x14ac:dyDescent="0.25">
      <c r="A79" s="96" t="s">
        <v>147</v>
      </c>
      <c r="B79" s="17" t="s">
        <v>129</v>
      </c>
      <c r="C79" s="17" t="s">
        <v>21</v>
      </c>
      <c r="D79" s="17" t="s">
        <v>38</v>
      </c>
      <c r="E79" s="17" t="s">
        <v>152</v>
      </c>
      <c r="F79" s="17" t="s">
        <v>35</v>
      </c>
      <c r="G79" s="69">
        <v>1.5149999999999999</v>
      </c>
    </row>
    <row r="80" spans="1:7" ht="33.75" x14ac:dyDescent="0.25">
      <c r="A80" s="96" t="s">
        <v>148</v>
      </c>
      <c r="B80" s="17" t="s">
        <v>129</v>
      </c>
      <c r="C80" s="17" t="s">
        <v>21</v>
      </c>
      <c r="D80" s="17" t="s">
        <v>38</v>
      </c>
      <c r="E80" s="17" t="s">
        <v>153</v>
      </c>
      <c r="F80" s="17" t="s">
        <v>25</v>
      </c>
      <c r="G80" s="69">
        <v>151.51499999999999</v>
      </c>
    </row>
    <row r="81" spans="1:7" ht="48" x14ac:dyDescent="0.25">
      <c r="A81" s="24" t="s">
        <v>110</v>
      </c>
      <c r="B81" s="14" t="s">
        <v>129</v>
      </c>
      <c r="C81" s="14" t="s">
        <v>49</v>
      </c>
      <c r="D81" s="14" t="s">
        <v>9</v>
      </c>
      <c r="E81" s="14" t="s">
        <v>76</v>
      </c>
      <c r="F81" s="14"/>
      <c r="G81" s="69"/>
    </row>
    <row r="82" spans="1:7" ht="48" x14ac:dyDescent="0.25">
      <c r="A82" s="37" t="s">
        <v>52</v>
      </c>
      <c r="B82" s="17" t="s">
        <v>129</v>
      </c>
      <c r="C82" s="17" t="s">
        <v>21</v>
      </c>
      <c r="D82" s="17" t="s">
        <v>38</v>
      </c>
      <c r="E82" s="17" t="s">
        <v>76</v>
      </c>
      <c r="F82" s="17" t="s">
        <v>53</v>
      </c>
      <c r="G82" s="69"/>
    </row>
    <row r="83" spans="1:7" ht="60.75" x14ac:dyDescent="0.25">
      <c r="A83" s="86" t="s">
        <v>114</v>
      </c>
      <c r="B83" s="17" t="s">
        <v>129</v>
      </c>
      <c r="C83" s="17" t="s">
        <v>21</v>
      </c>
      <c r="D83" s="17" t="s">
        <v>38</v>
      </c>
      <c r="E83" s="17" t="s">
        <v>76</v>
      </c>
      <c r="F83" s="17" t="s">
        <v>77</v>
      </c>
      <c r="G83" s="69"/>
    </row>
    <row r="84" spans="1:7" ht="48" x14ac:dyDescent="0.25">
      <c r="A84" s="37" t="s">
        <v>24</v>
      </c>
      <c r="B84" s="17" t="s">
        <v>129</v>
      </c>
      <c r="C84" s="17" t="s">
        <v>21</v>
      </c>
      <c r="D84" s="17" t="s">
        <v>38</v>
      </c>
      <c r="E84" s="17" t="s">
        <v>76</v>
      </c>
      <c r="F84" s="17" t="s">
        <v>25</v>
      </c>
      <c r="G84" s="69"/>
    </row>
    <row r="85" spans="1:7" ht="24" x14ac:dyDescent="0.25">
      <c r="A85" s="24" t="s">
        <v>26</v>
      </c>
      <c r="B85" s="17" t="s">
        <v>129</v>
      </c>
      <c r="C85" s="17" t="s">
        <v>21</v>
      </c>
      <c r="D85" s="17" t="s">
        <v>38</v>
      </c>
      <c r="E85" s="17" t="s">
        <v>76</v>
      </c>
      <c r="F85" s="17" t="s">
        <v>27</v>
      </c>
      <c r="G85" s="69"/>
    </row>
    <row r="86" spans="1:7" x14ac:dyDescent="0.25">
      <c r="A86" s="38" t="s">
        <v>86</v>
      </c>
      <c r="B86" s="17" t="s">
        <v>129</v>
      </c>
      <c r="C86" s="17" t="s">
        <v>21</v>
      </c>
      <c r="D86" s="17" t="s">
        <v>38</v>
      </c>
      <c r="E86" s="17" t="s">
        <v>76</v>
      </c>
      <c r="F86" s="17" t="s">
        <v>61</v>
      </c>
      <c r="G86" s="69"/>
    </row>
    <row r="87" spans="1:7" ht="29.25" x14ac:dyDescent="0.25">
      <c r="A87" s="46" t="s">
        <v>42</v>
      </c>
      <c r="B87" s="47" t="s">
        <v>129</v>
      </c>
      <c r="C87" s="47" t="s">
        <v>22</v>
      </c>
      <c r="D87" s="48"/>
      <c r="E87" s="48"/>
      <c r="F87" s="48"/>
      <c r="G87" s="68">
        <f>G88+G99</f>
        <v>277.61099999999999</v>
      </c>
    </row>
    <row r="88" spans="1:7" x14ac:dyDescent="0.25">
      <c r="A88" s="20" t="s">
        <v>43</v>
      </c>
      <c r="B88" s="14" t="s">
        <v>129</v>
      </c>
      <c r="C88" s="14" t="s">
        <v>22</v>
      </c>
      <c r="D88" s="14" t="s">
        <v>9</v>
      </c>
      <c r="E88" s="14"/>
      <c r="F88" s="14"/>
      <c r="G88" s="68">
        <f>G90</f>
        <v>56.320999999999998</v>
      </c>
    </row>
    <row r="89" spans="1:7" ht="24" x14ac:dyDescent="0.25">
      <c r="A89" s="24" t="s">
        <v>30</v>
      </c>
      <c r="B89" s="17" t="s">
        <v>14</v>
      </c>
      <c r="C89" s="17" t="s">
        <v>22</v>
      </c>
      <c r="D89" s="17" t="s">
        <v>9</v>
      </c>
      <c r="E89" s="14" t="s">
        <v>62</v>
      </c>
      <c r="F89" s="17"/>
      <c r="G89" s="69"/>
    </row>
    <row r="90" spans="1:7" ht="24" x14ac:dyDescent="0.25">
      <c r="A90" s="33" t="s">
        <v>95</v>
      </c>
      <c r="B90" s="17" t="s">
        <v>129</v>
      </c>
      <c r="C90" s="17" t="s">
        <v>22</v>
      </c>
      <c r="D90" s="17" t="s">
        <v>9</v>
      </c>
      <c r="E90" s="14" t="s">
        <v>69</v>
      </c>
      <c r="F90" s="17"/>
      <c r="G90" s="69">
        <f>G93</f>
        <v>56.320999999999998</v>
      </c>
    </row>
    <row r="91" spans="1:7" ht="48" x14ac:dyDescent="0.25">
      <c r="A91" s="24" t="s">
        <v>70</v>
      </c>
      <c r="B91" s="80" t="s">
        <v>14</v>
      </c>
      <c r="C91" s="17" t="s">
        <v>22</v>
      </c>
      <c r="D91" s="17" t="s">
        <v>9</v>
      </c>
      <c r="E91" s="17" t="s">
        <v>69</v>
      </c>
      <c r="F91" s="17" t="s">
        <v>71</v>
      </c>
      <c r="G91" s="69"/>
    </row>
    <row r="92" spans="1:7" ht="24" x14ac:dyDescent="0.25">
      <c r="A92" s="33" t="s">
        <v>95</v>
      </c>
      <c r="B92" s="80" t="s">
        <v>14</v>
      </c>
      <c r="C92" s="17" t="s">
        <v>22</v>
      </c>
      <c r="D92" s="17" t="s">
        <v>9</v>
      </c>
      <c r="E92" s="17" t="s">
        <v>69</v>
      </c>
      <c r="F92" s="17"/>
      <c r="G92" s="69"/>
    </row>
    <row r="93" spans="1:7" ht="48" x14ac:dyDescent="0.25">
      <c r="A93" s="24" t="s">
        <v>24</v>
      </c>
      <c r="B93" s="17" t="s">
        <v>129</v>
      </c>
      <c r="C93" s="17" t="s">
        <v>22</v>
      </c>
      <c r="D93" s="17" t="s">
        <v>9</v>
      </c>
      <c r="E93" s="17" t="s">
        <v>69</v>
      </c>
      <c r="F93" s="17" t="s">
        <v>25</v>
      </c>
      <c r="G93" s="69">
        <v>56.320999999999998</v>
      </c>
    </row>
    <row r="94" spans="1:7" x14ac:dyDescent="0.25">
      <c r="A94" s="20" t="s">
        <v>44</v>
      </c>
      <c r="B94" s="14" t="s">
        <v>14</v>
      </c>
      <c r="C94" s="14" t="s">
        <v>22</v>
      </c>
      <c r="D94" s="14" t="s">
        <v>15</v>
      </c>
      <c r="E94" s="14"/>
      <c r="F94" s="14"/>
      <c r="G94" s="68"/>
    </row>
    <row r="95" spans="1:7" ht="24" x14ac:dyDescent="0.25">
      <c r="A95" s="24" t="s">
        <v>30</v>
      </c>
      <c r="B95" s="17" t="s">
        <v>14</v>
      </c>
      <c r="C95" s="17" t="s">
        <v>22</v>
      </c>
      <c r="D95" s="17" t="s">
        <v>15</v>
      </c>
      <c r="E95" s="17" t="s">
        <v>62</v>
      </c>
      <c r="F95" s="17"/>
      <c r="G95" s="69">
        <v>0</v>
      </c>
    </row>
    <row r="96" spans="1:7" ht="24" x14ac:dyDescent="0.25">
      <c r="A96" s="24" t="s">
        <v>45</v>
      </c>
      <c r="B96" s="17" t="s">
        <v>14</v>
      </c>
      <c r="C96" s="17" t="s">
        <v>22</v>
      </c>
      <c r="D96" s="17" t="s">
        <v>15</v>
      </c>
      <c r="E96" s="17" t="s">
        <v>72</v>
      </c>
      <c r="F96" s="17"/>
      <c r="G96" s="69">
        <v>0</v>
      </c>
    </row>
    <row r="97" spans="1:7" ht="48" x14ac:dyDescent="0.25">
      <c r="A97" s="24" t="s">
        <v>24</v>
      </c>
      <c r="B97" s="17" t="s">
        <v>14</v>
      </c>
      <c r="C97" s="17" t="s">
        <v>22</v>
      </c>
      <c r="D97" s="17" t="s">
        <v>15</v>
      </c>
      <c r="E97" s="17" t="s">
        <v>72</v>
      </c>
      <c r="F97" s="17" t="s">
        <v>25</v>
      </c>
      <c r="G97" s="69">
        <v>0</v>
      </c>
    </row>
    <row r="98" spans="1:7" ht="24" x14ac:dyDescent="0.25">
      <c r="A98" s="24" t="s">
        <v>28</v>
      </c>
      <c r="B98" s="17" t="s">
        <v>14</v>
      </c>
      <c r="C98" s="17" t="s">
        <v>22</v>
      </c>
      <c r="D98" s="17" t="s">
        <v>15</v>
      </c>
      <c r="E98" s="17" t="s">
        <v>72</v>
      </c>
      <c r="F98" s="17" t="s">
        <v>29</v>
      </c>
      <c r="G98" s="69">
        <v>0</v>
      </c>
    </row>
    <row r="99" spans="1:7" x14ac:dyDescent="0.25">
      <c r="A99" s="35" t="s">
        <v>46</v>
      </c>
      <c r="B99" s="14" t="s">
        <v>129</v>
      </c>
      <c r="C99" s="14" t="s">
        <v>22</v>
      </c>
      <c r="D99" s="11" t="s">
        <v>10</v>
      </c>
      <c r="E99" s="11" t="s">
        <v>74</v>
      </c>
      <c r="F99" s="15"/>
      <c r="G99" s="74">
        <f>G101+G103+G105+G108+G107</f>
        <v>221.29</v>
      </c>
    </row>
    <row r="100" spans="1:7" ht="24" x14ac:dyDescent="0.25">
      <c r="A100" s="24" t="s">
        <v>30</v>
      </c>
      <c r="B100" s="17" t="s">
        <v>14</v>
      </c>
      <c r="C100" s="17" t="s">
        <v>22</v>
      </c>
      <c r="D100" s="15" t="s">
        <v>10</v>
      </c>
      <c r="E100" s="17" t="s">
        <v>62</v>
      </c>
      <c r="F100" s="15"/>
      <c r="G100" s="73"/>
    </row>
    <row r="101" spans="1:7" x14ac:dyDescent="0.25">
      <c r="A101" s="97" t="s">
        <v>154</v>
      </c>
      <c r="B101" s="17" t="s">
        <v>129</v>
      </c>
      <c r="C101" s="17" t="s">
        <v>22</v>
      </c>
      <c r="D101" s="15" t="s">
        <v>10</v>
      </c>
      <c r="E101" s="15" t="s">
        <v>73</v>
      </c>
      <c r="F101" s="15"/>
      <c r="G101" s="73">
        <f>G102</f>
        <v>0</v>
      </c>
    </row>
    <row r="102" spans="1:7" ht="24.75" x14ac:dyDescent="0.25">
      <c r="A102" s="97" t="s">
        <v>159</v>
      </c>
      <c r="B102" s="17" t="s">
        <v>129</v>
      </c>
      <c r="C102" s="17" t="s">
        <v>22</v>
      </c>
      <c r="D102" s="15" t="s">
        <v>10</v>
      </c>
      <c r="E102" s="15" t="s">
        <v>73</v>
      </c>
      <c r="F102" s="15" t="s">
        <v>25</v>
      </c>
      <c r="G102" s="73"/>
    </row>
    <row r="103" spans="1:7" ht="34.5" x14ac:dyDescent="0.25">
      <c r="A103" s="98" t="s">
        <v>160</v>
      </c>
      <c r="B103" s="14" t="s">
        <v>129</v>
      </c>
      <c r="C103" s="14" t="s">
        <v>22</v>
      </c>
      <c r="D103" s="15" t="s">
        <v>10</v>
      </c>
      <c r="E103" s="15" t="s">
        <v>74</v>
      </c>
      <c r="F103" s="15"/>
      <c r="G103" s="73">
        <f>G104</f>
        <v>31.745999999999999</v>
      </c>
    </row>
    <row r="104" spans="1:7" ht="23.25" x14ac:dyDescent="0.25">
      <c r="A104" s="98" t="s">
        <v>155</v>
      </c>
      <c r="B104" s="14" t="s">
        <v>129</v>
      </c>
      <c r="C104" s="14" t="s">
        <v>22</v>
      </c>
      <c r="D104" s="15" t="s">
        <v>10</v>
      </c>
      <c r="E104" s="15" t="s">
        <v>74</v>
      </c>
      <c r="F104" s="15" t="s">
        <v>25</v>
      </c>
      <c r="G104" s="73">
        <v>31.745999999999999</v>
      </c>
    </row>
    <row r="105" spans="1:7" ht="22.5" x14ac:dyDescent="0.25">
      <c r="A105" s="96" t="s">
        <v>147</v>
      </c>
      <c r="B105" s="14" t="s">
        <v>129</v>
      </c>
      <c r="C105" s="14" t="s">
        <v>22</v>
      </c>
      <c r="D105" s="15" t="s">
        <v>10</v>
      </c>
      <c r="E105" s="15" t="s">
        <v>161</v>
      </c>
      <c r="F105" s="15"/>
      <c r="G105" s="73">
        <f>G106</f>
        <v>17.222000000000001</v>
      </c>
    </row>
    <row r="106" spans="1:7" ht="24.75" x14ac:dyDescent="0.25">
      <c r="A106" s="97" t="s">
        <v>159</v>
      </c>
      <c r="B106" s="14" t="s">
        <v>129</v>
      </c>
      <c r="C106" s="14" t="s">
        <v>22</v>
      </c>
      <c r="D106" s="15" t="s">
        <v>10</v>
      </c>
      <c r="E106" s="15" t="s">
        <v>156</v>
      </c>
      <c r="F106" s="15" t="s">
        <v>35</v>
      </c>
      <c r="G106" s="73">
        <v>17.222000000000001</v>
      </c>
    </row>
    <row r="107" spans="1:7" ht="48" x14ac:dyDescent="0.25">
      <c r="A107" s="24" t="s">
        <v>24</v>
      </c>
      <c r="B107" s="17" t="s">
        <v>14</v>
      </c>
      <c r="C107" s="17" t="s">
        <v>22</v>
      </c>
      <c r="D107" s="15" t="s">
        <v>10</v>
      </c>
      <c r="E107" s="15" t="s">
        <v>73</v>
      </c>
      <c r="F107" s="15" t="s">
        <v>25</v>
      </c>
      <c r="G107" s="73">
        <v>0.1</v>
      </c>
    </row>
    <row r="108" spans="1:7" ht="22.5" x14ac:dyDescent="0.25">
      <c r="A108" s="99" t="s">
        <v>158</v>
      </c>
      <c r="B108" s="17" t="s">
        <v>129</v>
      </c>
      <c r="C108" s="17" t="s">
        <v>22</v>
      </c>
      <c r="D108" s="15" t="s">
        <v>10</v>
      </c>
      <c r="E108" s="15" t="s">
        <v>157</v>
      </c>
      <c r="F108" s="15"/>
      <c r="G108" s="73">
        <f>G109</f>
        <v>172.22200000000001</v>
      </c>
    </row>
    <row r="109" spans="1:7" ht="24.75" x14ac:dyDescent="0.25">
      <c r="A109" s="97" t="s">
        <v>159</v>
      </c>
      <c r="B109" s="17" t="s">
        <v>129</v>
      </c>
      <c r="C109" s="17" t="s">
        <v>22</v>
      </c>
      <c r="D109" s="15" t="s">
        <v>10</v>
      </c>
      <c r="E109" s="15" t="s">
        <v>157</v>
      </c>
      <c r="F109" s="15" t="s">
        <v>25</v>
      </c>
      <c r="G109" s="73">
        <v>172.22200000000001</v>
      </c>
    </row>
    <row r="110" spans="1:7" ht="24.75" x14ac:dyDescent="0.25">
      <c r="A110" s="35" t="s">
        <v>107</v>
      </c>
      <c r="B110" s="14" t="s">
        <v>129</v>
      </c>
      <c r="C110" s="14" t="s">
        <v>22</v>
      </c>
      <c r="D110" s="11" t="s">
        <v>10</v>
      </c>
      <c r="E110" s="11" t="s">
        <v>74</v>
      </c>
      <c r="F110" s="15"/>
      <c r="G110" s="74">
        <f>G111</f>
        <v>0</v>
      </c>
    </row>
    <row r="111" spans="1:7" ht="48" x14ac:dyDescent="0.25">
      <c r="A111" s="24" t="s">
        <v>24</v>
      </c>
      <c r="B111" s="17" t="s">
        <v>129</v>
      </c>
      <c r="C111" s="17" t="s">
        <v>22</v>
      </c>
      <c r="D111" s="15" t="s">
        <v>10</v>
      </c>
      <c r="E111" s="15" t="s">
        <v>74</v>
      </c>
      <c r="F111" s="15" t="s">
        <v>25</v>
      </c>
      <c r="G111" s="73"/>
    </row>
    <row r="112" spans="1:7" x14ac:dyDescent="0.25">
      <c r="A112" s="59" t="s">
        <v>47</v>
      </c>
      <c r="B112" s="49" t="s">
        <v>129</v>
      </c>
      <c r="C112" s="49" t="s">
        <v>23</v>
      </c>
      <c r="D112" s="56" t="s">
        <v>92</v>
      </c>
      <c r="E112" s="53"/>
      <c r="F112" s="53"/>
      <c r="G112" s="74">
        <f>G113</f>
        <v>0</v>
      </c>
    </row>
    <row r="113" spans="1:7" ht="36" x14ac:dyDescent="0.25">
      <c r="A113" s="24" t="s">
        <v>113</v>
      </c>
      <c r="B113" s="71" t="s">
        <v>129</v>
      </c>
      <c r="C113" s="71" t="s">
        <v>23</v>
      </c>
      <c r="D113" s="71" t="s">
        <v>22</v>
      </c>
      <c r="E113" s="15" t="s">
        <v>62</v>
      </c>
      <c r="F113" s="72"/>
      <c r="G113" s="69">
        <v>0</v>
      </c>
    </row>
    <row r="114" spans="1:7" ht="24.75" x14ac:dyDescent="0.25">
      <c r="A114" s="86" t="s">
        <v>119</v>
      </c>
      <c r="B114" s="71" t="s">
        <v>129</v>
      </c>
      <c r="C114" s="71" t="s">
        <v>23</v>
      </c>
      <c r="D114" s="71" t="s">
        <v>22</v>
      </c>
      <c r="E114" s="15" t="s">
        <v>90</v>
      </c>
      <c r="F114" s="72"/>
      <c r="G114" s="69">
        <v>0</v>
      </c>
    </row>
    <row r="115" spans="1:7" ht="48" x14ac:dyDescent="0.25">
      <c r="A115" s="24" t="s">
        <v>91</v>
      </c>
      <c r="B115" s="71" t="s">
        <v>129</v>
      </c>
      <c r="C115" s="71" t="s">
        <v>23</v>
      </c>
      <c r="D115" s="71" t="s">
        <v>22</v>
      </c>
      <c r="E115" s="15" t="s">
        <v>90</v>
      </c>
      <c r="F115" s="83">
        <v>244</v>
      </c>
      <c r="G115" s="69">
        <v>0</v>
      </c>
    </row>
    <row r="116" spans="1:7" x14ac:dyDescent="0.25">
      <c r="A116" s="20" t="s">
        <v>96</v>
      </c>
      <c r="B116" s="14" t="s">
        <v>14</v>
      </c>
      <c r="C116" s="14" t="s">
        <v>23</v>
      </c>
      <c r="D116" s="11" t="s">
        <v>23</v>
      </c>
      <c r="E116" s="14"/>
      <c r="F116" s="11"/>
      <c r="G116" s="74"/>
    </row>
    <row r="117" spans="1:7" x14ac:dyDescent="0.25">
      <c r="A117" s="16" t="s">
        <v>96</v>
      </c>
      <c r="B117" s="17" t="s">
        <v>129</v>
      </c>
      <c r="C117" s="17" t="s">
        <v>23</v>
      </c>
      <c r="D117" s="15" t="s">
        <v>23</v>
      </c>
      <c r="E117" s="15" t="s">
        <v>62</v>
      </c>
      <c r="F117" s="15"/>
      <c r="G117" s="69">
        <v>0</v>
      </c>
    </row>
    <row r="118" spans="1:7" ht="24" x14ac:dyDescent="0.25">
      <c r="A118" s="24" t="s">
        <v>120</v>
      </c>
      <c r="B118" s="17" t="s">
        <v>129</v>
      </c>
      <c r="C118" s="17" t="s">
        <v>23</v>
      </c>
      <c r="D118" s="15" t="s">
        <v>23</v>
      </c>
      <c r="E118" s="15" t="s">
        <v>75</v>
      </c>
      <c r="F118" s="15"/>
      <c r="G118" s="69"/>
    </row>
    <row r="119" spans="1:7" ht="48" x14ac:dyDescent="0.25">
      <c r="A119" s="36" t="s">
        <v>24</v>
      </c>
      <c r="B119" s="17" t="s">
        <v>129</v>
      </c>
      <c r="C119" s="17" t="s">
        <v>23</v>
      </c>
      <c r="D119" s="15" t="s">
        <v>23</v>
      </c>
      <c r="E119" s="15" t="s">
        <v>75</v>
      </c>
      <c r="F119" s="15" t="s">
        <v>25</v>
      </c>
      <c r="G119" s="69"/>
    </row>
    <row r="120" spans="1:7" x14ac:dyDescent="0.25">
      <c r="A120" s="57" t="s">
        <v>48</v>
      </c>
      <c r="B120" s="58" t="s">
        <v>129</v>
      </c>
      <c r="C120" s="58" t="s">
        <v>49</v>
      </c>
      <c r="D120" s="58"/>
      <c r="E120" s="58"/>
      <c r="F120" s="58"/>
      <c r="G120" s="68">
        <f>G121</f>
        <v>1809.7260000000001</v>
      </c>
    </row>
    <row r="121" spans="1:7" x14ac:dyDescent="0.25">
      <c r="A121" s="34" t="s">
        <v>50</v>
      </c>
      <c r="B121" s="17" t="s">
        <v>129</v>
      </c>
      <c r="C121" s="17" t="s">
        <v>49</v>
      </c>
      <c r="D121" s="17" t="s">
        <v>9</v>
      </c>
      <c r="E121" s="17"/>
      <c r="F121" s="14"/>
      <c r="G121" s="68">
        <f>G129</f>
        <v>1809.7260000000001</v>
      </c>
    </row>
    <row r="122" spans="1:7" ht="24" x14ac:dyDescent="0.25">
      <c r="A122" s="32" t="s">
        <v>30</v>
      </c>
      <c r="B122" s="14" t="s">
        <v>14</v>
      </c>
      <c r="C122" s="14" t="s">
        <v>49</v>
      </c>
      <c r="D122" s="14" t="s">
        <v>9</v>
      </c>
      <c r="E122" s="11" t="s">
        <v>62</v>
      </c>
      <c r="F122" s="14"/>
      <c r="G122" s="68"/>
    </row>
    <row r="123" spans="1:7" ht="36" x14ac:dyDescent="0.25">
      <c r="A123" s="24" t="s">
        <v>51</v>
      </c>
      <c r="B123" s="14" t="s">
        <v>129</v>
      </c>
      <c r="C123" s="14" t="s">
        <v>49</v>
      </c>
      <c r="D123" s="14" t="s">
        <v>9</v>
      </c>
      <c r="E123" s="14" t="s">
        <v>76</v>
      </c>
      <c r="F123" s="14"/>
      <c r="G123" s="69">
        <v>0</v>
      </c>
    </row>
    <row r="124" spans="1:7" ht="48" x14ac:dyDescent="0.25">
      <c r="A124" s="37" t="s">
        <v>52</v>
      </c>
      <c r="B124" s="17" t="s">
        <v>129</v>
      </c>
      <c r="C124" s="17" t="s">
        <v>49</v>
      </c>
      <c r="D124" s="17" t="s">
        <v>9</v>
      </c>
      <c r="E124" s="17" t="s">
        <v>76</v>
      </c>
      <c r="F124" s="17" t="s">
        <v>53</v>
      </c>
      <c r="G124" s="69">
        <v>0</v>
      </c>
    </row>
    <row r="125" spans="1:7" ht="60.75" x14ac:dyDescent="0.25">
      <c r="A125" s="86" t="s">
        <v>114</v>
      </c>
      <c r="B125" s="17" t="s">
        <v>129</v>
      </c>
      <c r="C125" s="17" t="s">
        <v>49</v>
      </c>
      <c r="D125" s="17" t="s">
        <v>9</v>
      </c>
      <c r="E125" s="17" t="s">
        <v>76</v>
      </c>
      <c r="F125" s="17" t="s">
        <v>77</v>
      </c>
      <c r="G125" s="69">
        <v>0</v>
      </c>
    </row>
    <row r="126" spans="1:7" ht="48" x14ac:dyDescent="0.25">
      <c r="A126" s="37" t="s">
        <v>24</v>
      </c>
      <c r="B126" s="17" t="s">
        <v>129</v>
      </c>
      <c r="C126" s="17" t="s">
        <v>49</v>
      </c>
      <c r="D126" s="17" t="s">
        <v>9</v>
      </c>
      <c r="E126" s="17" t="s">
        <v>76</v>
      </c>
      <c r="F126" s="17" t="s">
        <v>25</v>
      </c>
      <c r="G126" s="69">
        <v>0</v>
      </c>
    </row>
    <row r="127" spans="1:7" x14ac:dyDescent="0.25">
      <c r="A127" s="38" t="s">
        <v>86</v>
      </c>
      <c r="B127" s="17" t="s">
        <v>129</v>
      </c>
      <c r="C127" s="17" t="s">
        <v>49</v>
      </c>
      <c r="D127" s="17" t="s">
        <v>9</v>
      </c>
      <c r="E127" s="17" t="s">
        <v>76</v>
      </c>
      <c r="F127" s="17" t="s">
        <v>61</v>
      </c>
      <c r="G127" s="69">
        <v>0</v>
      </c>
    </row>
    <row r="128" spans="1:7" ht="24" x14ac:dyDescent="0.25">
      <c r="A128" s="32" t="s">
        <v>30</v>
      </c>
      <c r="B128" s="14" t="s">
        <v>14</v>
      </c>
      <c r="C128" s="14" t="s">
        <v>49</v>
      </c>
      <c r="D128" s="14" t="s">
        <v>9</v>
      </c>
      <c r="E128" s="11" t="s">
        <v>62</v>
      </c>
      <c r="F128" s="14"/>
      <c r="G128" s="69">
        <f>G129</f>
        <v>1809.7260000000001</v>
      </c>
    </row>
    <row r="129" spans="1:7" ht="36" x14ac:dyDescent="0.25">
      <c r="A129" s="36" t="s">
        <v>97</v>
      </c>
      <c r="B129" s="14" t="s">
        <v>129</v>
      </c>
      <c r="C129" s="14" t="s">
        <v>49</v>
      </c>
      <c r="D129" s="14" t="s">
        <v>9</v>
      </c>
      <c r="E129" s="14" t="s">
        <v>78</v>
      </c>
      <c r="F129" s="14"/>
      <c r="G129" s="69">
        <f>SUM(G130:G136)</f>
        <v>1809.7260000000001</v>
      </c>
    </row>
    <row r="130" spans="1:7" ht="48" x14ac:dyDescent="0.25">
      <c r="A130" s="36" t="s">
        <v>52</v>
      </c>
      <c r="B130" s="17" t="s">
        <v>129</v>
      </c>
      <c r="C130" s="17" t="s">
        <v>49</v>
      </c>
      <c r="D130" s="17" t="s">
        <v>9</v>
      </c>
      <c r="E130" s="17" t="s">
        <v>78</v>
      </c>
      <c r="F130" s="17" t="s">
        <v>53</v>
      </c>
      <c r="G130" s="92">
        <v>760</v>
      </c>
    </row>
    <row r="131" spans="1:7" ht="60.75" x14ac:dyDescent="0.25">
      <c r="A131" s="86" t="s">
        <v>114</v>
      </c>
      <c r="B131" s="17" t="s">
        <v>129</v>
      </c>
      <c r="C131" s="17" t="s">
        <v>49</v>
      </c>
      <c r="D131" s="17" t="s">
        <v>9</v>
      </c>
      <c r="E131" s="17" t="s">
        <v>78</v>
      </c>
      <c r="F131" s="17" t="s">
        <v>77</v>
      </c>
      <c r="G131" s="92">
        <v>229.52</v>
      </c>
    </row>
    <row r="132" spans="1:7" ht="48" x14ac:dyDescent="0.25">
      <c r="A132" s="36" t="s">
        <v>24</v>
      </c>
      <c r="B132" s="17" t="s">
        <v>129</v>
      </c>
      <c r="C132" s="17" t="s">
        <v>49</v>
      </c>
      <c r="D132" s="15" t="s">
        <v>9</v>
      </c>
      <c r="E132" s="17" t="s">
        <v>78</v>
      </c>
      <c r="F132" s="15" t="s">
        <v>25</v>
      </c>
      <c r="G132" s="92">
        <v>439.2</v>
      </c>
    </row>
    <row r="133" spans="1:7" x14ac:dyDescent="0.25">
      <c r="A133" s="89" t="s">
        <v>132</v>
      </c>
      <c r="B133" s="15" t="s">
        <v>129</v>
      </c>
      <c r="C133" s="15" t="s">
        <v>49</v>
      </c>
      <c r="D133" s="15" t="s">
        <v>9</v>
      </c>
      <c r="E133" s="15" t="s">
        <v>133</v>
      </c>
      <c r="F133" s="15" t="s">
        <v>100</v>
      </c>
      <c r="G133" s="92">
        <v>323.18200000000002</v>
      </c>
    </row>
    <row r="134" spans="1:7" ht="24" x14ac:dyDescent="0.25">
      <c r="A134" s="89" t="s">
        <v>134</v>
      </c>
      <c r="B134" s="15" t="s">
        <v>129</v>
      </c>
      <c r="C134" s="15" t="s">
        <v>49</v>
      </c>
      <c r="D134" s="15" t="s">
        <v>9</v>
      </c>
      <c r="E134" s="15" t="s">
        <v>133</v>
      </c>
      <c r="F134" s="15" t="s">
        <v>27</v>
      </c>
      <c r="G134" s="69"/>
    </row>
    <row r="135" spans="1:7" x14ac:dyDescent="0.25">
      <c r="A135" s="54" t="s">
        <v>165</v>
      </c>
      <c r="B135" s="15" t="s">
        <v>129</v>
      </c>
      <c r="C135" s="15" t="s">
        <v>49</v>
      </c>
      <c r="D135" s="15" t="s">
        <v>9</v>
      </c>
      <c r="E135" s="15" t="s">
        <v>87</v>
      </c>
      <c r="F135" s="15" t="s">
        <v>61</v>
      </c>
      <c r="G135" s="69">
        <v>1.006</v>
      </c>
    </row>
    <row r="136" spans="1:7" x14ac:dyDescent="0.25">
      <c r="A136" s="100" t="s">
        <v>162</v>
      </c>
      <c r="B136" s="15" t="s">
        <v>129</v>
      </c>
      <c r="C136" s="15" t="s">
        <v>49</v>
      </c>
      <c r="D136" s="15" t="s">
        <v>9</v>
      </c>
      <c r="E136" s="15" t="s">
        <v>164</v>
      </c>
      <c r="F136" s="15" t="s">
        <v>163</v>
      </c>
      <c r="G136" s="69">
        <v>56.817999999999998</v>
      </c>
    </row>
    <row r="137" spans="1:7" x14ac:dyDescent="0.25">
      <c r="A137" s="55" t="s">
        <v>55</v>
      </c>
      <c r="B137" s="56" t="s">
        <v>129</v>
      </c>
      <c r="C137" s="56" t="s">
        <v>54</v>
      </c>
      <c r="D137" s="53"/>
      <c r="E137" s="53"/>
      <c r="F137" s="53"/>
      <c r="G137" s="74">
        <f>G138</f>
        <v>8636.7980000000007</v>
      </c>
    </row>
    <row r="138" spans="1:7" x14ac:dyDescent="0.25">
      <c r="A138" s="35"/>
      <c r="B138" s="15" t="s">
        <v>129</v>
      </c>
      <c r="C138" s="11" t="s">
        <v>54</v>
      </c>
      <c r="D138" s="11" t="s">
        <v>9</v>
      </c>
      <c r="E138" s="15"/>
      <c r="F138" s="15"/>
      <c r="G138" s="73">
        <f>G142+G143+G140+G141</f>
        <v>8636.7980000000007</v>
      </c>
    </row>
    <row r="139" spans="1:7" ht="24" x14ac:dyDescent="0.25">
      <c r="A139" s="24" t="s">
        <v>30</v>
      </c>
      <c r="B139" s="15" t="s">
        <v>129</v>
      </c>
      <c r="C139" s="15" t="s">
        <v>54</v>
      </c>
      <c r="D139" s="15" t="s">
        <v>9</v>
      </c>
      <c r="E139" s="11" t="s">
        <v>62</v>
      </c>
      <c r="F139" s="15"/>
      <c r="G139" s="73"/>
    </row>
    <row r="140" spans="1:7" ht="25.5" x14ac:dyDescent="0.25">
      <c r="A140" s="100" t="s">
        <v>166</v>
      </c>
      <c r="B140" s="105">
        <v>952</v>
      </c>
      <c r="C140" s="106" t="s">
        <v>54</v>
      </c>
      <c r="D140" s="106" t="s">
        <v>10</v>
      </c>
      <c r="E140" s="106" t="s">
        <v>167</v>
      </c>
      <c r="F140" s="107" t="s">
        <v>130</v>
      </c>
      <c r="G140" s="108">
        <v>474.505</v>
      </c>
    </row>
    <row r="141" spans="1:7" ht="25.5" x14ac:dyDescent="0.25">
      <c r="A141" s="100" t="s">
        <v>166</v>
      </c>
      <c r="B141" s="15" t="s">
        <v>129</v>
      </c>
      <c r="C141" s="15" t="s">
        <v>54</v>
      </c>
      <c r="D141" s="15" t="s">
        <v>10</v>
      </c>
      <c r="E141" s="106" t="s">
        <v>168</v>
      </c>
      <c r="F141" s="15" t="s">
        <v>130</v>
      </c>
      <c r="G141" s="92">
        <v>52.722999999999999</v>
      </c>
    </row>
    <row r="142" spans="1:7" ht="24" x14ac:dyDescent="0.25">
      <c r="A142" s="19" t="s">
        <v>135</v>
      </c>
      <c r="B142" s="15" t="s">
        <v>129</v>
      </c>
      <c r="C142" s="15" t="s">
        <v>54</v>
      </c>
      <c r="D142" s="15" t="s">
        <v>10</v>
      </c>
      <c r="E142" s="95" t="s">
        <v>136</v>
      </c>
      <c r="F142" s="15" t="s">
        <v>141</v>
      </c>
      <c r="G142" s="92">
        <v>810.95699999999999</v>
      </c>
    </row>
    <row r="143" spans="1:7" ht="24" x14ac:dyDescent="0.25">
      <c r="A143" s="19" t="s">
        <v>135</v>
      </c>
      <c r="B143" s="15" t="s">
        <v>129</v>
      </c>
      <c r="C143" s="15" t="s">
        <v>54</v>
      </c>
      <c r="D143" s="15" t="s">
        <v>10</v>
      </c>
      <c r="E143" s="95" t="s">
        <v>137</v>
      </c>
      <c r="F143" s="15" t="s">
        <v>141</v>
      </c>
      <c r="G143" s="92">
        <v>7298.6130000000003</v>
      </c>
    </row>
    <row r="144" spans="1:7" ht="24.75" x14ac:dyDescent="0.25">
      <c r="A144" s="39" t="s">
        <v>135</v>
      </c>
      <c r="B144" s="66" t="s">
        <v>129</v>
      </c>
      <c r="C144" s="15" t="s">
        <v>54</v>
      </c>
      <c r="D144" s="15" t="s">
        <v>10</v>
      </c>
      <c r="E144" s="15" t="s">
        <v>136</v>
      </c>
      <c r="F144" s="66" t="s">
        <v>130</v>
      </c>
      <c r="G144" s="68"/>
    </row>
    <row r="145" spans="1:7" x14ac:dyDescent="0.25">
      <c r="A145" s="88"/>
      <c r="B145" s="90"/>
      <c r="C145" s="90"/>
      <c r="D145" s="90"/>
      <c r="E145" s="90"/>
      <c r="F145" s="90"/>
      <c r="G145" s="91">
        <f>G10+G53+G59+G66+G87+G112+G120+G137</f>
        <v>13789.306</v>
      </c>
    </row>
  </sheetData>
  <mergeCells count="3">
    <mergeCell ref="A2:F2"/>
    <mergeCell ref="A4:G4"/>
    <mergeCell ref="A5:G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opLeftCell="A127" workbookViewId="0">
      <selection sqref="A1:G147"/>
    </sheetView>
  </sheetViews>
  <sheetFormatPr defaultRowHeight="15" x14ac:dyDescent="0.25"/>
  <cols>
    <col min="1" max="1" width="27.42578125" bestFit="1" customWidth="1"/>
    <col min="5" max="5" width="11.28515625" bestFit="1" customWidth="1"/>
  </cols>
  <sheetData>
    <row r="1" spans="1:7" x14ac:dyDescent="0.25">
      <c r="A1" s="1"/>
      <c r="B1" s="1"/>
      <c r="C1" s="2"/>
      <c r="D1" s="2"/>
      <c r="E1" s="2"/>
      <c r="F1" s="102" t="s">
        <v>128</v>
      </c>
      <c r="G1" s="102"/>
    </row>
    <row r="2" spans="1:7" x14ac:dyDescent="0.25">
      <c r="A2" s="114" t="s">
        <v>126</v>
      </c>
      <c r="B2" s="114"/>
      <c r="C2" s="114"/>
      <c r="D2" s="114"/>
      <c r="E2" s="114"/>
      <c r="F2" s="114"/>
      <c r="G2" s="102"/>
    </row>
    <row r="3" spans="1:7" ht="26.25" x14ac:dyDescent="0.25">
      <c r="A3" s="4"/>
      <c r="B3" s="4"/>
      <c r="C3" s="5"/>
      <c r="D3" s="5"/>
      <c r="E3" s="103" t="s">
        <v>139</v>
      </c>
      <c r="F3" s="104"/>
      <c r="G3" s="104"/>
    </row>
    <row r="4" spans="1:7" ht="18.75" x14ac:dyDescent="0.3">
      <c r="A4" s="112" t="s">
        <v>1</v>
      </c>
      <c r="B4" s="112"/>
      <c r="C4" s="112"/>
      <c r="D4" s="112"/>
      <c r="E4" s="112"/>
      <c r="F4" s="112"/>
      <c r="G4" s="112"/>
    </row>
    <row r="5" spans="1:7" ht="18.75" x14ac:dyDescent="0.3">
      <c r="A5" s="113" t="s">
        <v>140</v>
      </c>
      <c r="B5" s="113"/>
      <c r="C5" s="113"/>
      <c r="D5" s="113"/>
      <c r="E5" s="113"/>
      <c r="F5" s="113"/>
      <c r="G5" s="113"/>
    </row>
    <row r="6" spans="1:7" x14ac:dyDescent="0.25">
      <c r="A6" s="4"/>
      <c r="B6" s="4"/>
      <c r="C6" s="4"/>
      <c r="D6" s="4"/>
      <c r="E6" s="4"/>
      <c r="F6" s="4"/>
      <c r="G6" s="4"/>
    </row>
    <row r="7" spans="1:7" ht="48" x14ac:dyDescent="0.25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8">
        <v>2025</v>
      </c>
    </row>
    <row r="8" spans="1:7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7" ht="36.75" x14ac:dyDescent="0.25">
      <c r="A9" s="18" t="s">
        <v>127</v>
      </c>
      <c r="B9" s="15"/>
      <c r="C9" s="15"/>
      <c r="D9" s="15"/>
      <c r="E9" s="15"/>
      <c r="F9" s="15"/>
      <c r="G9" s="12"/>
    </row>
    <row r="10" spans="1:7" x14ac:dyDescent="0.25">
      <c r="A10" s="52" t="s">
        <v>8</v>
      </c>
      <c r="B10" s="49" t="s">
        <v>129</v>
      </c>
      <c r="C10" s="49" t="s">
        <v>9</v>
      </c>
      <c r="D10" s="53"/>
      <c r="E10" s="53"/>
      <c r="F10" s="53"/>
      <c r="G10" s="68">
        <f>G11+G16+G29+G37+G40+G44</f>
        <v>2676.0600000000004</v>
      </c>
    </row>
    <row r="11" spans="1:7" ht="36" x14ac:dyDescent="0.25">
      <c r="A11" s="23" t="s">
        <v>13</v>
      </c>
      <c r="B11" s="11" t="s">
        <v>129</v>
      </c>
      <c r="C11" s="11" t="s">
        <v>9</v>
      </c>
      <c r="D11" s="11" t="s">
        <v>15</v>
      </c>
      <c r="E11" s="11"/>
      <c r="F11" s="11"/>
      <c r="G11" s="68">
        <f>G13</f>
        <v>800.83</v>
      </c>
    </row>
    <row r="12" spans="1:7" ht="24" x14ac:dyDescent="0.25">
      <c r="A12" s="24" t="s">
        <v>16</v>
      </c>
      <c r="B12" s="15" t="s">
        <v>12</v>
      </c>
      <c r="C12" s="15" t="s">
        <v>9</v>
      </c>
      <c r="D12" s="15" t="s">
        <v>15</v>
      </c>
      <c r="E12" s="42" t="s">
        <v>56</v>
      </c>
      <c r="F12" s="15"/>
      <c r="G12" s="69">
        <v>498.01499999999999</v>
      </c>
    </row>
    <row r="13" spans="1:7" ht="24.75" x14ac:dyDescent="0.25">
      <c r="A13" s="16" t="s">
        <v>17</v>
      </c>
      <c r="B13" s="15" t="s">
        <v>129</v>
      </c>
      <c r="C13" s="15" t="s">
        <v>9</v>
      </c>
      <c r="D13" s="15" t="s">
        <v>15</v>
      </c>
      <c r="E13" s="42" t="s">
        <v>57</v>
      </c>
      <c r="F13" s="15"/>
      <c r="G13" s="69">
        <f>G14+G15</f>
        <v>800.83</v>
      </c>
    </row>
    <row r="14" spans="1:7" ht="60" x14ac:dyDescent="0.25">
      <c r="A14" s="26" t="s">
        <v>18</v>
      </c>
      <c r="B14" s="15" t="s">
        <v>129</v>
      </c>
      <c r="C14" s="15" t="s">
        <v>9</v>
      </c>
      <c r="D14" s="15" t="s">
        <v>15</v>
      </c>
      <c r="E14" s="25" t="s">
        <v>57</v>
      </c>
      <c r="F14" s="15" t="s">
        <v>19</v>
      </c>
      <c r="G14" s="69">
        <v>625</v>
      </c>
    </row>
    <row r="15" spans="1:7" ht="72.75" x14ac:dyDescent="0.25">
      <c r="A15" s="86" t="s">
        <v>109</v>
      </c>
      <c r="B15" s="15" t="s">
        <v>129</v>
      </c>
      <c r="C15" s="15" t="s">
        <v>9</v>
      </c>
      <c r="D15" s="15" t="s">
        <v>15</v>
      </c>
      <c r="E15" s="25" t="s">
        <v>57</v>
      </c>
      <c r="F15" s="15" t="s">
        <v>58</v>
      </c>
      <c r="G15" s="69">
        <v>175.83</v>
      </c>
    </row>
    <row r="16" spans="1:7" ht="96" x14ac:dyDescent="0.25">
      <c r="A16" s="27" t="s">
        <v>20</v>
      </c>
      <c r="B16" s="11" t="s">
        <v>129</v>
      </c>
      <c r="C16" s="11" t="s">
        <v>9</v>
      </c>
      <c r="D16" s="11" t="s">
        <v>21</v>
      </c>
      <c r="E16" s="11"/>
      <c r="F16" s="11"/>
      <c r="G16" s="70">
        <f>G18+G27</f>
        <v>1185.9430000000004</v>
      </c>
    </row>
    <row r="17" spans="1:7" ht="24" x14ac:dyDescent="0.25">
      <c r="A17" s="24" t="s">
        <v>16</v>
      </c>
      <c r="B17" s="15" t="s">
        <v>14</v>
      </c>
      <c r="C17" s="15" t="s">
        <v>9</v>
      </c>
      <c r="D17" s="15" t="s">
        <v>21</v>
      </c>
      <c r="E17" s="42" t="s">
        <v>56</v>
      </c>
      <c r="F17" s="15"/>
      <c r="G17" s="69">
        <v>1023.022</v>
      </c>
    </row>
    <row r="18" spans="1:7" ht="24" x14ac:dyDescent="0.25">
      <c r="A18" s="24" t="s">
        <v>16</v>
      </c>
      <c r="B18" s="15" t="s">
        <v>129</v>
      </c>
      <c r="C18" s="15" t="s">
        <v>9</v>
      </c>
      <c r="D18" s="15" t="s">
        <v>21</v>
      </c>
      <c r="E18" s="42" t="s">
        <v>59</v>
      </c>
      <c r="F18" s="15"/>
      <c r="G18" s="69">
        <f>SUM(G19:G25)</f>
        <v>1184.5430000000003</v>
      </c>
    </row>
    <row r="19" spans="1:7" ht="60" x14ac:dyDescent="0.25">
      <c r="A19" s="26" t="s">
        <v>18</v>
      </c>
      <c r="B19" s="17" t="s">
        <v>129</v>
      </c>
      <c r="C19" s="15" t="s">
        <v>9</v>
      </c>
      <c r="D19" s="15" t="s">
        <v>21</v>
      </c>
      <c r="E19" s="25" t="s">
        <v>59</v>
      </c>
      <c r="F19" s="15" t="s">
        <v>19</v>
      </c>
      <c r="G19" s="93">
        <v>850</v>
      </c>
    </row>
    <row r="20" spans="1:7" ht="72.75" x14ac:dyDescent="0.25">
      <c r="A20" s="86" t="s">
        <v>109</v>
      </c>
      <c r="B20" s="17" t="s">
        <v>129</v>
      </c>
      <c r="C20" s="15" t="s">
        <v>9</v>
      </c>
      <c r="D20" s="15" t="s">
        <v>21</v>
      </c>
      <c r="E20" s="25" t="s">
        <v>59</v>
      </c>
      <c r="F20" s="15" t="s">
        <v>58</v>
      </c>
      <c r="G20" s="93">
        <v>252.601</v>
      </c>
    </row>
    <row r="21" spans="1:7" ht="48" x14ac:dyDescent="0.25">
      <c r="A21" s="24" t="s">
        <v>24</v>
      </c>
      <c r="B21" s="17" t="s">
        <v>129</v>
      </c>
      <c r="C21" s="15" t="s">
        <v>9</v>
      </c>
      <c r="D21" s="15" t="s">
        <v>21</v>
      </c>
      <c r="E21" s="25" t="s">
        <v>59</v>
      </c>
      <c r="F21" s="15" t="s">
        <v>25</v>
      </c>
      <c r="G21" s="93">
        <v>66.756</v>
      </c>
    </row>
    <row r="22" spans="1:7" x14ac:dyDescent="0.25">
      <c r="A22" s="24" t="s">
        <v>101</v>
      </c>
      <c r="B22" s="17" t="s">
        <v>129</v>
      </c>
      <c r="C22" s="15" t="s">
        <v>9</v>
      </c>
      <c r="D22" s="15" t="s">
        <v>21</v>
      </c>
      <c r="E22" s="25" t="s">
        <v>59</v>
      </c>
      <c r="F22" s="15" t="s">
        <v>100</v>
      </c>
      <c r="G22" s="93">
        <v>7.15</v>
      </c>
    </row>
    <row r="23" spans="1:7" ht="24" x14ac:dyDescent="0.25">
      <c r="A23" s="24" t="s">
        <v>26</v>
      </c>
      <c r="B23" s="17" t="s">
        <v>129</v>
      </c>
      <c r="C23" s="15" t="s">
        <v>9</v>
      </c>
      <c r="D23" s="15" t="s">
        <v>21</v>
      </c>
      <c r="E23" s="25" t="s">
        <v>59</v>
      </c>
      <c r="F23" s="15" t="s">
        <v>27</v>
      </c>
      <c r="G23" s="69"/>
    </row>
    <row r="24" spans="1:7" x14ac:dyDescent="0.25">
      <c r="A24" s="24" t="s">
        <v>108</v>
      </c>
      <c r="B24" s="17" t="s">
        <v>129</v>
      </c>
      <c r="C24" s="15" t="s">
        <v>9</v>
      </c>
      <c r="D24" s="15" t="s">
        <v>21</v>
      </c>
      <c r="E24" s="25" t="s">
        <v>59</v>
      </c>
      <c r="F24" s="15" t="s">
        <v>29</v>
      </c>
      <c r="G24" s="93">
        <v>8.0359999999999996</v>
      </c>
    </row>
    <row r="25" spans="1:7" x14ac:dyDescent="0.25">
      <c r="A25" s="24" t="s">
        <v>60</v>
      </c>
      <c r="B25" s="17" t="s">
        <v>129</v>
      </c>
      <c r="C25" s="15" t="s">
        <v>9</v>
      </c>
      <c r="D25" s="15" t="s">
        <v>21</v>
      </c>
      <c r="E25" s="25" t="s">
        <v>59</v>
      </c>
      <c r="F25" s="15" t="s">
        <v>61</v>
      </c>
      <c r="G25" s="69"/>
    </row>
    <row r="26" spans="1:7" ht="24" x14ac:dyDescent="0.25">
      <c r="A26" s="24" t="s">
        <v>30</v>
      </c>
      <c r="B26" s="17" t="s">
        <v>14</v>
      </c>
      <c r="C26" s="15" t="s">
        <v>9</v>
      </c>
      <c r="D26" s="15" t="s">
        <v>21</v>
      </c>
      <c r="E26" s="42" t="s">
        <v>62</v>
      </c>
      <c r="F26" s="15"/>
      <c r="G26" s="68"/>
    </row>
    <row r="27" spans="1:7" ht="48" x14ac:dyDescent="0.25">
      <c r="A27" s="26" t="s">
        <v>31</v>
      </c>
      <c r="B27" s="17" t="s">
        <v>129</v>
      </c>
      <c r="C27" s="15" t="s">
        <v>9</v>
      </c>
      <c r="D27" s="15" t="s">
        <v>21</v>
      </c>
      <c r="E27" s="43" t="s">
        <v>63</v>
      </c>
      <c r="F27" s="15"/>
      <c r="G27" s="74">
        <v>1.4</v>
      </c>
    </row>
    <row r="28" spans="1:7" ht="48" x14ac:dyDescent="0.25">
      <c r="A28" s="24" t="s">
        <v>24</v>
      </c>
      <c r="B28" s="17" t="s">
        <v>129</v>
      </c>
      <c r="C28" s="15" t="s">
        <v>9</v>
      </c>
      <c r="D28" s="15" t="s">
        <v>21</v>
      </c>
      <c r="E28" s="30" t="s">
        <v>63</v>
      </c>
      <c r="F28" s="15" t="s">
        <v>25</v>
      </c>
      <c r="G28" s="69">
        <v>1.4</v>
      </c>
    </row>
    <row r="29" spans="1:7" ht="72" x14ac:dyDescent="0.25">
      <c r="A29" s="27" t="s">
        <v>32</v>
      </c>
      <c r="B29" s="14" t="s">
        <v>129</v>
      </c>
      <c r="C29" s="14" t="s">
        <v>9</v>
      </c>
      <c r="D29" s="14" t="s">
        <v>33</v>
      </c>
      <c r="E29" s="14" t="s">
        <v>0</v>
      </c>
      <c r="F29" s="14"/>
      <c r="G29" s="68">
        <f>G31</f>
        <v>32.200000000000003</v>
      </c>
    </row>
    <row r="30" spans="1:7" ht="24" x14ac:dyDescent="0.25">
      <c r="A30" s="24" t="s">
        <v>30</v>
      </c>
      <c r="B30" s="17" t="s">
        <v>14</v>
      </c>
      <c r="C30" s="17" t="s">
        <v>9</v>
      </c>
      <c r="D30" s="17" t="s">
        <v>33</v>
      </c>
      <c r="E30" s="14" t="s">
        <v>62</v>
      </c>
      <c r="F30" s="17"/>
      <c r="G30" s="69">
        <f>G31</f>
        <v>32.200000000000003</v>
      </c>
    </row>
    <row r="31" spans="1:7" ht="36" x14ac:dyDescent="0.25">
      <c r="A31" s="26" t="s">
        <v>115</v>
      </c>
      <c r="B31" s="17" t="s">
        <v>129</v>
      </c>
      <c r="C31" s="17" t="s">
        <v>9</v>
      </c>
      <c r="D31" s="17" t="s">
        <v>33</v>
      </c>
      <c r="E31" s="17" t="s">
        <v>64</v>
      </c>
      <c r="F31" s="17"/>
      <c r="G31" s="69">
        <f>G36</f>
        <v>32.200000000000003</v>
      </c>
    </row>
    <row r="32" spans="1:7" ht="24" x14ac:dyDescent="0.25">
      <c r="A32" s="23" t="s">
        <v>88</v>
      </c>
      <c r="B32" s="14" t="s">
        <v>14</v>
      </c>
      <c r="C32" s="14" t="s">
        <v>9</v>
      </c>
      <c r="D32" s="14" t="s">
        <v>23</v>
      </c>
      <c r="E32" s="14"/>
      <c r="F32" s="14"/>
      <c r="G32" s="68">
        <v>0</v>
      </c>
    </row>
    <row r="33" spans="1:7" ht="24" x14ac:dyDescent="0.25">
      <c r="A33" s="24" t="s">
        <v>30</v>
      </c>
      <c r="B33" s="17" t="s">
        <v>14</v>
      </c>
      <c r="C33" s="17" t="s">
        <v>9</v>
      </c>
      <c r="D33" s="17" t="s">
        <v>23</v>
      </c>
      <c r="E33" s="60" t="s">
        <v>62</v>
      </c>
      <c r="F33" s="17"/>
      <c r="G33" s="69">
        <v>0</v>
      </c>
    </row>
    <row r="34" spans="1:7" ht="36" x14ac:dyDescent="0.25">
      <c r="A34" s="26" t="s">
        <v>93</v>
      </c>
      <c r="B34" s="17" t="s">
        <v>14</v>
      </c>
      <c r="C34" s="17" t="s">
        <v>9</v>
      </c>
      <c r="D34" s="17" t="s">
        <v>23</v>
      </c>
      <c r="E34" s="60" t="s">
        <v>89</v>
      </c>
      <c r="F34" s="17"/>
      <c r="G34" s="69">
        <v>0</v>
      </c>
    </row>
    <row r="35" spans="1:7" ht="48" x14ac:dyDescent="0.25">
      <c r="A35" s="24" t="s">
        <v>24</v>
      </c>
      <c r="B35" s="17" t="s">
        <v>14</v>
      </c>
      <c r="C35" s="17" t="s">
        <v>9</v>
      </c>
      <c r="D35" s="17" t="s">
        <v>23</v>
      </c>
      <c r="E35" s="60" t="s">
        <v>89</v>
      </c>
      <c r="F35" s="17" t="s">
        <v>25</v>
      </c>
      <c r="G35" s="69">
        <v>0</v>
      </c>
    </row>
    <row r="36" spans="1:7" x14ac:dyDescent="0.25">
      <c r="A36" s="85" t="s">
        <v>102</v>
      </c>
      <c r="B36" s="17" t="s">
        <v>129</v>
      </c>
      <c r="C36" s="17" t="s">
        <v>9</v>
      </c>
      <c r="D36" s="17" t="s">
        <v>33</v>
      </c>
      <c r="E36" s="17" t="s">
        <v>64</v>
      </c>
      <c r="F36" s="17" t="s">
        <v>35</v>
      </c>
      <c r="G36" s="69">
        <v>32.200000000000003</v>
      </c>
    </row>
    <row r="37" spans="1:7" ht="24.75" x14ac:dyDescent="0.25">
      <c r="A37" s="87" t="s">
        <v>122</v>
      </c>
      <c r="B37" s="14" t="s">
        <v>129</v>
      </c>
      <c r="C37" s="14" t="s">
        <v>9</v>
      </c>
      <c r="D37" s="14" t="s">
        <v>23</v>
      </c>
      <c r="E37" s="14"/>
      <c r="F37" s="14"/>
      <c r="G37" s="74">
        <f>G38</f>
        <v>0</v>
      </c>
    </row>
    <row r="38" spans="1:7" ht="48.75" x14ac:dyDescent="0.25">
      <c r="A38" s="85" t="s">
        <v>121</v>
      </c>
      <c r="B38" s="17" t="s">
        <v>129</v>
      </c>
      <c r="C38" s="17" t="s">
        <v>9</v>
      </c>
      <c r="D38" s="17" t="s">
        <v>23</v>
      </c>
      <c r="E38" s="17" t="s">
        <v>62</v>
      </c>
      <c r="F38" s="17"/>
      <c r="G38" s="69"/>
    </row>
    <row r="39" spans="1:7" x14ac:dyDescent="0.25">
      <c r="A39" s="85" t="s">
        <v>123</v>
      </c>
      <c r="B39" s="17" t="s">
        <v>129</v>
      </c>
      <c r="C39" s="17" t="s">
        <v>9</v>
      </c>
      <c r="D39" s="17" t="s">
        <v>23</v>
      </c>
      <c r="E39" s="17" t="s">
        <v>124</v>
      </c>
      <c r="F39" s="17" t="s">
        <v>125</v>
      </c>
      <c r="G39" s="69"/>
    </row>
    <row r="40" spans="1:7" x14ac:dyDescent="0.25">
      <c r="A40" s="20" t="s">
        <v>79</v>
      </c>
      <c r="B40" s="14" t="s">
        <v>129</v>
      </c>
      <c r="C40" s="14" t="s">
        <v>9</v>
      </c>
      <c r="D40" s="14" t="s">
        <v>80</v>
      </c>
      <c r="E40" s="14" t="s">
        <v>82</v>
      </c>
      <c r="F40" s="14"/>
      <c r="G40" s="68">
        <v>1.7</v>
      </c>
    </row>
    <row r="41" spans="1:7" ht="24" x14ac:dyDescent="0.25">
      <c r="A41" s="24" t="s">
        <v>30</v>
      </c>
      <c r="B41" s="17" t="s">
        <v>14</v>
      </c>
      <c r="C41" s="17" t="s">
        <v>9</v>
      </c>
      <c r="D41" s="17" t="s">
        <v>80</v>
      </c>
      <c r="E41" s="14" t="s">
        <v>62</v>
      </c>
      <c r="F41" s="17"/>
      <c r="G41" s="69"/>
    </row>
    <row r="42" spans="1:7" ht="24" x14ac:dyDescent="0.25">
      <c r="A42" s="24" t="s">
        <v>81</v>
      </c>
      <c r="B42" s="17" t="s">
        <v>129</v>
      </c>
      <c r="C42" s="17" t="s">
        <v>9</v>
      </c>
      <c r="D42" s="17" t="s">
        <v>80</v>
      </c>
      <c r="E42" s="14" t="s">
        <v>82</v>
      </c>
      <c r="F42" s="17"/>
      <c r="G42" s="69">
        <v>1.7</v>
      </c>
    </row>
    <row r="43" spans="1:7" x14ac:dyDescent="0.25">
      <c r="A43" s="24" t="s">
        <v>112</v>
      </c>
      <c r="B43" s="17" t="s">
        <v>129</v>
      </c>
      <c r="C43" s="17" t="s">
        <v>9</v>
      </c>
      <c r="D43" s="17" t="s">
        <v>80</v>
      </c>
      <c r="E43" s="17" t="s">
        <v>82</v>
      </c>
      <c r="F43" s="17" t="s">
        <v>111</v>
      </c>
      <c r="G43" s="69">
        <v>1.7</v>
      </c>
    </row>
    <row r="44" spans="1:7" ht="24.75" x14ac:dyDescent="0.25">
      <c r="A44" s="20" t="s">
        <v>11</v>
      </c>
      <c r="B44" s="14" t="s">
        <v>129</v>
      </c>
      <c r="C44" s="14" t="s">
        <v>9</v>
      </c>
      <c r="D44" s="14" t="s">
        <v>36</v>
      </c>
      <c r="E44" s="14"/>
      <c r="F44" s="14"/>
      <c r="G44" s="74">
        <f>G48</f>
        <v>655.38699999999994</v>
      </c>
    </row>
    <row r="45" spans="1:7" ht="24" x14ac:dyDescent="0.25">
      <c r="A45" s="24" t="s">
        <v>30</v>
      </c>
      <c r="B45" s="17" t="s">
        <v>14</v>
      </c>
      <c r="C45" s="17" t="s">
        <v>9</v>
      </c>
      <c r="D45" s="17" t="s">
        <v>36</v>
      </c>
      <c r="E45" s="17" t="s">
        <v>62</v>
      </c>
      <c r="F45" s="17"/>
      <c r="G45" s="73"/>
    </row>
    <row r="46" spans="1:7" ht="48" x14ac:dyDescent="0.25">
      <c r="A46" s="31" t="s">
        <v>34</v>
      </c>
      <c r="B46" s="17" t="s">
        <v>14</v>
      </c>
      <c r="C46" s="17" t="s">
        <v>9</v>
      </c>
      <c r="D46" s="17" t="s">
        <v>36</v>
      </c>
      <c r="E46" s="17" t="s">
        <v>65</v>
      </c>
      <c r="F46" s="17" t="s">
        <v>0</v>
      </c>
      <c r="G46" s="69"/>
    </row>
    <row r="47" spans="1:7" ht="48" x14ac:dyDescent="0.25">
      <c r="A47" s="24" t="s">
        <v>24</v>
      </c>
      <c r="B47" s="17" t="s">
        <v>14</v>
      </c>
      <c r="C47" s="17" t="s">
        <v>9</v>
      </c>
      <c r="D47" s="17" t="s">
        <v>36</v>
      </c>
      <c r="E47" s="17" t="s">
        <v>65</v>
      </c>
      <c r="F47" s="17" t="s">
        <v>25</v>
      </c>
      <c r="G47" s="69"/>
    </row>
    <row r="48" spans="1:7" ht="24.75" x14ac:dyDescent="0.25">
      <c r="A48" s="16" t="s">
        <v>11</v>
      </c>
      <c r="B48" s="17" t="s">
        <v>129</v>
      </c>
      <c r="C48" s="17" t="s">
        <v>9</v>
      </c>
      <c r="D48" s="17" t="s">
        <v>36</v>
      </c>
      <c r="E48" s="14" t="s">
        <v>66</v>
      </c>
      <c r="F48" s="17"/>
      <c r="G48" s="69">
        <f>G49+G52+G50+G51</f>
        <v>655.38699999999994</v>
      </c>
    </row>
    <row r="49" spans="1:7" ht="48" x14ac:dyDescent="0.25">
      <c r="A49" s="24" t="s">
        <v>24</v>
      </c>
      <c r="B49" s="17" t="s">
        <v>129</v>
      </c>
      <c r="C49" s="17" t="s">
        <v>9</v>
      </c>
      <c r="D49" s="17" t="s">
        <v>36</v>
      </c>
      <c r="E49" s="17" t="s">
        <v>66</v>
      </c>
      <c r="F49" s="17" t="s">
        <v>25</v>
      </c>
      <c r="G49" s="94">
        <v>400</v>
      </c>
    </row>
    <row r="50" spans="1:7" ht="56.25" x14ac:dyDescent="0.25">
      <c r="A50" s="96" t="s">
        <v>142</v>
      </c>
      <c r="B50" s="17" t="s">
        <v>129</v>
      </c>
      <c r="C50" s="17" t="s">
        <v>9</v>
      </c>
      <c r="D50" s="17" t="s">
        <v>36</v>
      </c>
      <c r="E50" s="17" t="s">
        <v>143</v>
      </c>
      <c r="F50" s="17" t="s">
        <v>145</v>
      </c>
      <c r="G50" s="94">
        <v>247</v>
      </c>
    </row>
    <row r="51" spans="1:7" ht="22.5" x14ac:dyDescent="0.25">
      <c r="A51" s="96" t="s">
        <v>146</v>
      </c>
      <c r="B51" s="17" t="s">
        <v>129</v>
      </c>
      <c r="C51" s="17" t="s">
        <v>9</v>
      </c>
      <c r="D51" s="17" t="s">
        <v>36</v>
      </c>
      <c r="E51" s="17" t="s">
        <v>144</v>
      </c>
      <c r="F51" s="17" t="s">
        <v>29</v>
      </c>
      <c r="G51" s="94">
        <v>6.5880000000000001</v>
      </c>
    </row>
    <row r="52" spans="1:7" x14ac:dyDescent="0.25">
      <c r="A52" s="24" t="s">
        <v>101</v>
      </c>
      <c r="B52" s="17" t="s">
        <v>129</v>
      </c>
      <c r="C52" s="17" t="s">
        <v>9</v>
      </c>
      <c r="D52" s="17" t="s">
        <v>36</v>
      </c>
      <c r="E52" s="17" t="s">
        <v>66</v>
      </c>
      <c r="F52" s="17" t="s">
        <v>61</v>
      </c>
      <c r="G52" s="94">
        <v>1.7989999999999999</v>
      </c>
    </row>
    <row r="53" spans="1:7" x14ac:dyDescent="0.25">
      <c r="A53" s="51" t="s">
        <v>37</v>
      </c>
      <c r="B53" s="49" t="s">
        <v>129</v>
      </c>
      <c r="C53" s="49" t="s">
        <v>15</v>
      </c>
      <c r="D53" s="49" t="s">
        <v>0</v>
      </c>
      <c r="E53" s="49" t="s">
        <v>0</v>
      </c>
      <c r="F53" s="49"/>
      <c r="G53" s="68">
        <f>G55</f>
        <v>106.1</v>
      </c>
    </row>
    <row r="54" spans="1:7" ht="24" x14ac:dyDescent="0.25">
      <c r="A54" s="24" t="s">
        <v>30</v>
      </c>
      <c r="B54" s="17" t="s">
        <v>14</v>
      </c>
      <c r="C54" s="17" t="s">
        <v>15</v>
      </c>
      <c r="D54" s="17" t="s">
        <v>10</v>
      </c>
      <c r="E54" s="17" t="s">
        <v>0</v>
      </c>
      <c r="F54" s="17"/>
      <c r="G54" s="69"/>
    </row>
    <row r="55" spans="1:7" ht="24" x14ac:dyDescent="0.25">
      <c r="A55" s="24" t="s">
        <v>116</v>
      </c>
      <c r="B55" s="17" t="s">
        <v>129</v>
      </c>
      <c r="C55" s="17" t="s">
        <v>15</v>
      </c>
      <c r="D55" s="17" t="s">
        <v>10</v>
      </c>
      <c r="E55" s="17" t="s">
        <v>67</v>
      </c>
      <c r="F55" s="17"/>
      <c r="G55" s="69">
        <f>SUM(G56:G58)</f>
        <v>106.1</v>
      </c>
    </row>
    <row r="56" spans="1:7" ht="36.75" x14ac:dyDescent="0.25">
      <c r="A56" s="84" t="s">
        <v>103</v>
      </c>
      <c r="B56" s="17" t="s">
        <v>129</v>
      </c>
      <c r="C56" s="17" t="s">
        <v>15</v>
      </c>
      <c r="D56" s="17" t="s">
        <v>10</v>
      </c>
      <c r="E56" s="17" t="s">
        <v>67</v>
      </c>
      <c r="F56" s="17" t="s">
        <v>19</v>
      </c>
      <c r="G56" s="94">
        <v>74.97</v>
      </c>
    </row>
    <row r="57" spans="1:7" ht="72.75" x14ac:dyDescent="0.25">
      <c r="A57" s="84" t="s">
        <v>104</v>
      </c>
      <c r="B57" s="17" t="s">
        <v>129</v>
      </c>
      <c r="C57" s="17" t="s">
        <v>15</v>
      </c>
      <c r="D57" s="17" t="s">
        <v>10</v>
      </c>
      <c r="E57" s="17" t="s">
        <v>67</v>
      </c>
      <c r="F57" s="17" t="s">
        <v>58</v>
      </c>
      <c r="G57" s="94">
        <v>22.640999999999998</v>
      </c>
    </row>
    <row r="58" spans="1:7" ht="48" x14ac:dyDescent="0.25">
      <c r="A58" s="24" t="s">
        <v>24</v>
      </c>
      <c r="B58" s="17" t="s">
        <v>129</v>
      </c>
      <c r="C58" s="17" t="s">
        <v>15</v>
      </c>
      <c r="D58" s="17" t="s">
        <v>10</v>
      </c>
      <c r="E58" s="17" t="s">
        <v>67</v>
      </c>
      <c r="F58" s="17" t="s">
        <v>25</v>
      </c>
      <c r="G58" s="94">
        <v>8.4890000000000008</v>
      </c>
    </row>
    <row r="59" spans="1:7" ht="39" x14ac:dyDescent="0.25">
      <c r="A59" s="62" t="s">
        <v>83</v>
      </c>
      <c r="B59" s="61" t="s">
        <v>129</v>
      </c>
      <c r="C59" s="49" t="s">
        <v>10</v>
      </c>
      <c r="D59" s="50"/>
      <c r="E59" s="49"/>
      <c r="F59" s="49"/>
      <c r="G59" s="68">
        <f>G60</f>
        <v>0</v>
      </c>
    </row>
    <row r="60" spans="1:7" ht="48.75" x14ac:dyDescent="0.25">
      <c r="A60" s="44" t="s">
        <v>105</v>
      </c>
      <c r="B60" s="14" t="s">
        <v>129</v>
      </c>
      <c r="C60" s="14" t="s">
        <v>10</v>
      </c>
      <c r="D60" s="14" t="s">
        <v>54</v>
      </c>
      <c r="E60" s="14"/>
      <c r="F60" s="14"/>
      <c r="G60" s="69"/>
    </row>
    <row r="61" spans="1:7" ht="24.75" x14ac:dyDescent="0.25">
      <c r="A61" s="63" t="s">
        <v>30</v>
      </c>
      <c r="B61" s="14" t="s">
        <v>14</v>
      </c>
      <c r="C61" s="14" t="s">
        <v>10</v>
      </c>
      <c r="D61" s="14" t="s">
        <v>54</v>
      </c>
      <c r="E61" s="14" t="s">
        <v>84</v>
      </c>
      <c r="F61" s="14"/>
      <c r="G61" s="69"/>
    </row>
    <row r="62" spans="1:7" ht="60" x14ac:dyDescent="0.25">
      <c r="A62" s="24" t="s">
        <v>98</v>
      </c>
      <c r="B62" s="14" t="s">
        <v>14</v>
      </c>
      <c r="C62" s="14" t="s">
        <v>10</v>
      </c>
      <c r="D62" s="14" t="s">
        <v>38</v>
      </c>
      <c r="E62" s="14" t="s">
        <v>99</v>
      </c>
      <c r="F62" s="14"/>
      <c r="G62" s="69"/>
    </row>
    <row r="63" spans="1:7" ht="48.75" x14ac:dyDescent="0.25">
      <c r="A63" s="64" t="s">
        <v>24</v>
      </c>
      <c r="B63" s="17" t="s">
        <v>14</v>
      </c>
      <c r="C63" s="17" t="s">
        <v>10</v>
      </c>
      <c r="D63" s="17" t="s">
        <v>38</v>
      </c>
      <c r="E63" s="17" t="s">
        <v>99</v>
      </c>
      <c r="F63" s="17" t="s">
        <v>25</v>
      </c>
      <c r="G63" s="69"/>
    </row>
    <row r="64" spans="1:7" ht="60.75" x14ac:dyDescent="0.25">
      <c r="A64" s="63" t="s">
        <v>85</v>
      </c>
      <c r="B64" s="17" t="s">
        <v>129</v>
      </c>
      <c r="C64" s="17" t="s">
        <v>10</v>
      </c>
      <c r="D64" s="17" t="s">
        <v>54</v>
      </c>
      <c r="E64" s="17" t="s">
        <v>68</v>
      </c>
      <c r="F64" s="14"/>
      <c r="G64" s="69"/>
    </row>
    <row r="65" spans="1:7" ht="48.75" x14ac:dyDescent="0.25">
      <c r="A65" s="64" t="s">
        <v>24</v>
      </c>
      <c r="B65" s="17" t="s">
        <v>129</v>
      </c>
      <c r="C65" s="17" t="s">
        <v>10</v>
      </c>
      <c r="D65" s="17" t="s">
        <v>54</v>
      </c>
      <c r="E65" s="17" t="s">
        <v>68</v>
      </c>
      <c r="F65" s="17" t="s">
        <v>25</v>
      </c>
      <c r="G65" s="69"/>
    </row>
    <row r="66" spans="1:7" x14ac:dyDescent="0.25">
      <c r="A66" s="65" t="s">
        <v>39</v>
      </c>
      <c r="B66" s="47" t="s">
        <v>129</v>
      </c>
      <c r="C66" s="47" t="s">
        <v>21</v>
      </c>
      <c r="D66" s="48"/>
      <c r="E66" s="48"/>
      <c r="F66" s="48"/>
      <c r="G66" s="68">
        <f>G68</f>
        <v>443.23699999999997</v>
      </c>
    </row>
    <row r="67" spans="1:7" x14ac:dyDescent="0.25">
      <c r="A67" s="45" t="s">
        <v>40</v>
      </c>
      <c r="B67" s="14" t="s">
        <v>129</v>
      </c>
      <c r="C67" s="14" t="s">
        <v>21</v>
      </c>
      <c r="D67" s="14" t="s">
        <v>38</v>
      </c>
      <c r="E67" s="17"/>
      <c r="F67" s="17"/>
      <c r="G67" s="68">
        <f t="shared" ref="G67:G68" si="0">G69</f>
        <v>0</v>
      </c>
    </row>
    <row r="68" spans="1:7" x14ac:dyDescent="0.25">
      <c r="A68" s="24" t="s">
        <v>117</v>
      </c>
      <c r="B68" s="14" t="s">
        <v>129</v>
      </c>
      <c r="C68" s="14" t="s">
        <v>21</v>
      </c>
      <c r="D68" s="17" t="s">
        <v>38</v>
      </c>
      <c r="E68" s="17"/>
      <c r="F68" s="17"/>
      <c r="G68" s="68">
        <f t="shared" si="0"/>
        <v>443.23699999999997</v>
      </c>
    </row>
    <row r="69" spans="1:7" ht="24.75" x14ac:dyDescent="0.25">
      <c r="A69" s="63" t="s">
        <v>30</v>
      </c>
      <c r="B69" s="14" t="s">
        <v>14</v>
      </c>
      <c r="C69" s="14" t="s">
        <v>21</v>
      </c>
      <c r="D69" s="17" t="s">
        <v>33</v>
      </c>
      <c r="E69" s="17" t="s">
        <v>62</v>
      </c>
      <c r="F69" s="17"/>
      <c r="G69" s="69"/>
    </row>
    <row r="70" spans="1:7" ht="48" x14ac:dyDescent="0.25">
      <c r="A70" s="24" t="s">
        <v>24</v>
      </c>
      <c r="B70" s="17" t="s">
        <v>129</v>
      </c>
      <c r="C70" s="17" t="s">
        <v>21</v>
      </c>
      <c r="D70" s="17" t="s">
        <v>38</v>
      </c>
      <c r="E70" s="17" t="s">
        <v>62</v>
      </c>
      <c r="F70" s="17"/>
      <c r="G70" s="69">
        <f>G73</f>
        <v>443.23699999999997</v>
      </c>
    </row>
    <row r="71" spans="1:7" ht="24.75" x14ac:dyDescent="0.25">
      <c r="A71" s="20" t="s">
        <v>94</v>
      </c>
      <c r="B71" s="14" t="s">
        <v>129</v>
      </c>
      <c r="C71" s="14" t="s">
        <v>21</v>
      </c>
      <c r="D71" s="14" t="s">
        <v>38</v>
      </c>
      <c r="E71" s="14"/>
      <c r="F71" s="14"/>
      <c r="G71" s="69"/>
    </row>
    <row r="72" spans="1:7" ht="24.75" x14ac:dyDescent="0.25">
      <c r="A72" s="78" t="s">
        <v>30</v>
      </c>
      <c r="B72" s="14" t="s">
        <v>14</v>
      </c>
      <c r="C72" s="17" t="s">
        <v>21</v>
      </c>
      <c r="D72" s="17" t="s">
        <v>38</v>
      </c>
      <c r="E72" s="14" t="s">
        <v>62</v>
      </c>
      <c r="F72" s="17"/>
      <c r="G72" s="69">
        <f>G73</f>
        <v>443.23699999999997</v>
      </c>
    </row>
    <row r="73" spans="1:7" x14ac:dyDescent="0.25">
      <c r="A73" s="16" t="s">
        <v>118</v>
      </c>
      <c r="B73" s="14" t="s">
        <v>129</v>
      </c>
      <c r="C73" s="17" t="s">
        <v>21</v>
      </c>
      <c r="D73" s="17" t="s">
        <v>38</v>
      </c>
      <c r="E73" s="14" t="s">
        <v>106</v>
      </c>
      <c r="F73" s="17"/>
      <c r="G73" s="69">
        <f>SUM(G74:G80)</f>
        <v>443.23699999999997</v>
      </c>
    </row>
    <row r="74" spans="1:7" x14ac:dyDescent="0.25">
      <c r="A74" s="16" t="s">
        <v>41</v>
      </c>
      <c r="B74" s="17" t="s">
        <v>129</v>
      </c>
      <c r="C74" s="17" t="s">
        <v>21</v>
      </c>
      <c r="D74" s="17" t="s">
        <v>38</v>
      </c>
      <c r="E74" s="17" t="s">
        <v>106</v>
      </c>
      <c r="F74" s="17" t="s">
        <v>25</v>
      </c>
      <c r="G74" s="92">
        <v>153.46100000000001</v>
      </c>
    </row>
    <row r="75" spans="1:7" x14ac:dyDescent="0.25">
      <c r="A75" s="24" t="s">
        <v>101</v>
      </c>
      <c r="B75" s="17" t="s">
        <v>129</v>
      </c>
      <c r="C75" s="17" t="s">
        <v>21</v>
      </c>
      <c r="D75" s="17" t="s">
        <v>38</v>
      </c>
      <c r="E75" s="17" t="s">
        <v>106</v>
      </c>
      <c r="F75" s="17" t="s">
        <v>100</v>
      </c>
      <c r="G75" s="92">
        <v>136.74600000000001</v>
      </c>
    </row>
    <row r="76" spans="1:7" x14ac:dyDescent="0.25">
      <c r="A76" s="24" t="s">
        <v>131</v>
      </c>
      <c r="B76" s="17" t="s">
        <v>129</v>
      </c>
      <c r="C76" s="17" t="s">
        <v>21</v>
      </c>
      <c r="D76" s="17" t="s">
        <v>38</v>
      </c>
      <c r="E76" s="17" t="s">
        <v>149</v>
      </c>
      <c r="F76" s="17" t="s">
        <v>25</v>
      </c>
      <c r="G76" s="69"/>
    </row>
    <row r="77" spans="1:7" x14ac:dyDescent="0.25">
      <c r="A77" s="24" t="s">
        <v>102</v>
      </c>
      <c r="B77" s="17" t="s">
        <v>129</v>
      </c>
      <c r="C77" s="17" t="s">
        <v>21</v>
      </c>
      <c r="D77" s="17" t="s">
        <v>38</v>
      </c>
      <c r="E77" s="17" t="s">
        <v>150</v>
      </c>
      <c r="F77" s="17" t="s">
        <v>35</v>
      </c>
      <c r="G77" s="69"/>
    </row>
    <row r="78" spans="1:7" x14ac:dyDescent="0.25">
      <c r="A78" s="24" t="s">
        <v>102</v>
      </c>
      <c r="B78" s="17" t="s">
        <v>129</v>
      </c>
      <c r="C78" s="17" t="s">
        <v>21</v>
      </c>
      <c r="D78" s="17" t="s">
        <v>38</v>
      </c>
      <c r="E78" s="17" t="s">
        <v>151</v>
      </c>
      <c r="F78" s="17" t="s">
        <v>35</v>
      </c>
      <c r="G78" s="69"/>
    </row>
    <row r="79" spans="1:7" ht="22.5" x14ac:dyDescent="0.25">
      <c r="A79" s="96" t="s">
        <v>147</v>
      </c>
      <c r="B79" s="17" t="s">
        <v>129</v>
      </c>
      <c r="C79" s="17" t="s">
        <v>21</v>
      </c>
      <c r="D79" s="17" t="s">
        <v>38</v>
      </c>
      <c r="E79" s="17" t="s">
        <v>152</v>
      </c>
      <c r="F79" s="17" t="s">
        <v>35</v>
      </c>
      <c r="G79" s="69">
        <v>1.5149999999999999</v>
      </c>
    </row>
    <row r="80" spans="1:7" ht="33.75" x14ac:dyDescent="0.25">
      <c r="A80" s="96" t="s">
        <v>148</v>
      </c>
      <c r="B80" s="17" t="s">
        <v>129</v>
      </c>
      <c r="C80" s="17" t="s">
        <v>21</v>
      </c>
      <c r="D80" s="17" t="s">
        <v>38</v>
      </c>
      <c r="E80" s="17" t="s">
        <v>153</v>
      </c>
      <c r="F80" s="17" t="s">
        <v>25</v>
      </c>
      <c r="G80" s="69">
        <v>151.51499999999999</v>
      </c>
    </row>
    <row r="81" spans="1:7" ht="48" x14ac:dyDescent="0.25">
      <c r="A81" s="24" t="s">
        <v>110</v>
      </c>
      <c r="B81" s="14" t="s">
        <v>129</v>
      </c>
      <c r="C81" s="14" t="s">
        <v>49</v>
      </c>
      <c r="D81" s="14" t="s">
        <v>9</v>
      </c>
      <c r="E81" s="14" t="s">
        <v>76</v>
      </c>
      <c r="F81" s="14"/>
      <c r="G81" s="69"/>
    </row>
    <row r="82" spans="1:7" ht="48" x14ac:dyDescent="0.25">
      <c r="A82" s="37" t="s">
        <v>52</v>
      </c>
      <c r="B82" s="17" t="s">
        <v>129</v>
      </c>
      <c r="C82" s="17" t="s">
        <v>21</v>
      </c>
      <c r="D82" s="17" t="s">
        <v>38</v>
      </c>
      <c r="E82" s="17" t="s">
        <v>76</v>
      </c>
      <c r="F82" s="17" t="s">
        <v>53</v>
      </c>
      <c r="G82" s="69"/>
    </row>
    <row r="83" spans="1:7" ht="60.75" x14ac:dyDescent="0.25">
      <c r="A83" s="86" t="s">
        <v>114</v>
      </c>
      <c r="B83" s="17" t="s">
        <v>129</v>
      </c>
      <c r="C83" s="17" t="s">
        <v>21</v>
      </c>
      <c r="D83" s="17" t="s">
        <v>38</v>
      </c>
      <c r="E83" s="17" t="s">
        <v>76</v>
      </c>
      <c r="F83" s="17" t="s">
        <v>77</v>
      </c>
      <c r="G83" s="69"/>
    </row>
    <row r="84" spans="1:7" ht="48" x14ac:dyDescent="0.25">
      <c r="A84" s="37" t="s">
        <v>24</v>
      </c>
      <c r="B84" s="17" t="s">
        <v>129</v>
      </c>
      <c r="C84" s="17" t="s">
        <v>21</v>
      </c>
      <c r="D84" s="17" t="s">
        <v>38</v>
      </c>
      <c r="E84" s="17" t="s">
        <v>76</v>
      </c>
      <c r="F84" s="17" t="s">
        <v>25</v>
      </c>
      <c r="G84" s="69"/>
    </row>
    <row r="85" spans="1:7" ht="24" x14ac:dyDescent="0.25">
      <c r="A85" s="24" t="s">
        <v>26</v>
      </c>
      <c r="B85" s="17" t="s">
        <v>129</v>
      </c>
      <c r="C85" s="17" t="s">
        <v>21</v>
      </c>
      <c r="D85" s="17" t="s">
        <v>38</v>
      </c>
      <c r="E85" s="17" t="s">
        <v>76</v>
      </c>
      <c r="F85" s="17" t="s">
        <v>27</v>
      </c>
      <c r="G85" s="69"/>
    </row>
    <row r="86" spans="1:7" x14ac:dyDescent="0.25">
      <c r="A86" s="38" t="s">
        <v>86</v>
      </c>
      <c r="B86" s="17" t="s">
        <v>129</v>
      </c>
      <c r="C86" s="17" t="s">
        <v>21</v>
      </c>
      <c r="D86" s="17" t="s">
        <v>38</v>
      </c>
      <c r="E86" s="17" t="s">
        <v>76</v>
      </c>
      <c r="F86" s="17" t="s">
        <v>61</v>
      </c>
      <c r="G86" s="69"/>
    </row>
    <row r="87" spans="1:7" ht="29.25" x14ac:dyDescent="0.25">
      <c r="A87" s="46" t="s">
        <v>42</v>
      </c>
      <c r="B87" s="47" t="s">
        <v>129</v>
      </c>
      <c r="C87" s="47" t="s">
        <v>22</v>
      </c>
      <c r="D87" s="48"/>
      <c r="E87" s="48"/>
      <c r="F87" s="48"/>
      <c r="G87" s="68">
        <f>G88+G99</f>
        <v>280.86500000000001</v>
      </c>
    </row>
    <row r="88" spans="1:7" x14ac:dyDescent="0.25">
      <c r="A88" s="20" t="s">
        <v>43</v>
      </c>
      <c r="B88" s="14" t="s">
        <v>129</v>
      </c>
      <c r="C88" s="14" t="s">
        <v>22</v>
      </c>
      <c r="D88" s="14" t="s">
        <v>9</v>
      </c>
      <c r="E88" s="14"/>
      <c r="F88" s="14"/>
      <c r="G88" s="68">
        <f>G90</f>
        <v>56.320999999999998</v>
      </c>
    </row>
    <row r="89" spans="1:7" ht="24" x14ac:dyDescent="0.25">
      <c r="A89" s="24" t="s">
        <v>30</v>
      </c>
      <c r="B89" s="17" t="s">
        <v>14</v>
      </c>
      <c r="C89" s="17" t="s">
        <v>22</v>
      </c>
      <c r="D89" s="17" t="s">
        <v>9</v>
      </c>
      <c r="E89" s="14" t="s">
        <v>62</v>
      </c>
      <c r="F89" s="17"/>
      <c r="G89" s="69"/>
    </row>
    <row r="90" spans="1:7" ht="24" x14ac:dyDescent="0.25">
      <c r="A90" s="33" t="s">
        <v>95</v>
      </c>
      <c r="B90" s="17" t="s">
        <v>129</v>
      </c>
      <c r="C90" s="17" t="s">
        <v>22</v>
      </c>
      <c r="D90" s="17" t="s">
        <v>9</v>
      </c>
      <c r="E90" s="14" t="s">
        <v>69</v>
      </c>
      <c r="F90" s="17"/>
      <c r="G90" s="69">
        <f>G93</f>
        <v>56.320999999999998</v>
      </c>
    </row>
    <row r="91" spans="1:7" ht="48" x14ac:dyDescent="0.25">
      <c r="A91" s="24" t="s">
        <v>70</v>
      </c>
      <c r="B91" s="80" t="s">
        <v>14</v>
      </c>
      <c r="C91" s="17" t="s">
        <v>22</v>
      </c>
      <c r="D91" s="17" t="s">
        <v>9</v>
      </c>
      <c r="E91" s="17" t="s">
        <v>69</v>
      </c>
      <c r="F91" s="17" t="s">
        <v>71</v>
      </c>
      <c r="G91" s="69"/>
    </row>
    <row r="92" spans="1:7" ht="24" x14ac:dyDescent="0.25">
      <c r="A92" s="33" t="s">
        <v>95</v>
      </c>
      <c r="B92" s="80" t="s">
        <v>14</v>
      </c>
      <c r="C92" s="17" t="s">
        <v>22</v>
      </c>
      <c r="D92" s="17" t="s">
        <v>9</v>
      </c>
      <c r="E92" s="17" t="s">
        <v>69</v>
      </c>
      <c r="F92" s="17"/>
      <c r="G92" s="69"/>
    </row>
    <row r="93" spans="1:7" ht="48" x14ac:dyDescent="0.25">
      <c r="A93" s="24" t="s">
        <v>24</v>
      </c>
      <c r="B93" s="17" t="s">
        <v>129</v>
      </c>
      <c r="C93" s="17" t="s">
        <v>22</v>
      </c>
      <c r="D93" s="17" t="s">
        <v>9</v>
      </c>
      <c r="E93" s="17" t="s">
        <v>69</v>
      </c>
      <c r="F93" s="17" t="s">
        <v>25</v>
      </c>
      <c r="G93" s="69">
        <v>56.320999999999998</v>
      </c>
    </row>
    <row r="94" spans="1:7" x14ac:dyDescent="0.25">
      <c r="A94" s="20" t="s">
        <v>44</v>
      </c>
      <c r="B94" s="14" t="s">
        <v>14</v>
      </c>
      <c r="C94" s="14" t="s">
        <v>22</v>
      </c>
      <c r="D94" s="14" t="s">
        <v>15</v>
      </c>
      <c r="E94" s="14"/>
      <c r="F94" s="14"/>
      <c r="G94" s="68"/>
    </row>
    <row r="95" spans="1:7" ht="24" x14ac:dyDescent="0.25">
      <c r="A95" s="24" t="s">
        <v>30</v>
      </c>
      <c r="B95" s="17" t="s">
        <v>14</v>
      </c>
      <c r="C95" s="17" t="s">
        <v>22</v>
      </c>
      <c r="D95" s="17" t="s">
        <v>15</v>
      </c>
      <c r="E95" s="17" t="s">
        <v>62</v>
      </c>
      <c r="F95" s="17"/>
      <c r="G95" s="69">
        <v>0</v>
      </c>
    </row>
    <row r="96" spans="1:7" ht="24" x14ac:dyDescent="0.25">
      <c r="A96" s="24" t="s">
        <v>45</v>
      </c>
      <c r="B96" s="17" t="s">
        <v>14</v>
      </c>
      <c r="C96" s="17" t="s">
        <v>22</v>
      </c>
      <c r="D96" s="17" t="s">
        <v>15</v>
      </c>
      <c r="E96" s="17" t="s">
        <v>72</v>
      </c>
      <c r="F96" s="17"/>
      <c r="G96" s="69">
        <v>0</v>
      </c>
    </row>
    <row r="97" spans="1:7" ht="48" x14ac:dyDescent="0.25">
      <c r="A97" s="24" t="s">
        <v>24</v>
      </c>
      <c r="B97" s="17" t="s">
        <v>14</v>
      </c>
      <c r="C97" s="17" t="s">
        <v>22</v>
      </c>
      <c r="D97" s="17" t="s">
        <v>15</v>
      </c>
      <c r="E97" s="17" t="s">
        <v>72</v>
      </c>
      <c r="F97" s="17" t="s">
        <v>25</v>
      </c>
      <c r="G97" s="69">
        <v>0</v>
      </c>
    </row>
    <row r="98" spans="1:7" ht="24" x14ac:dyDescent="0.25">
      <c r="A98" s="24" t="s">
        <v>28</v>
      </c>
      <c r="B98" s="17" t="s">
        <v>14</v>
      </c>
      <c r="C98" s="17" t="s">
        <v>22</v>
      </c>
      <c r="D98" s="17" t="s">
        <v>15</v>
      </c>
      <c r="E98" s="17" t="s">
        <v>72</v>
      </c>
      <c r="F98" s="17" t="s">
        <v>29</v>
      </c>
      <c r="G98" s="69">
        <v>0</v>
      </c>
    </row>
    <row r="99" spans="1:7" x14ac:dyDescent="0.25">
      <c r="A99" s="35" t="s">
        <v>46</v>
      </c>
      <c r="B99" s="14" t="s">
        <v>129</v>
      </c>
      <c r="C99" s="14" t="s">
        <v>22</v>
      </c>
      <c r="D99" s="11" t="s">
        <v>10</v>
      </c>
      <c r="E99" s="11" t="s">
        <v>74</v>
      </c>
      <c r="F99" s="15"/>
      <c r="G99" s="74">
        <f>G101+G103+G105+G108+G107</f>
        <v>224.54400000000001</v>
      </c>
    </row>
    <row r="100" spans="1:7" ht="24" x14ac:dyDescent="0.25">
      <c r="A100" s="24" t="s">
        <v>30</v>
      </c>
      <c r="B100" s="17" t="s">
        <v>14</v>
      </c>
      <c r="C100" s="17" t="s">
        <v>22</v>
      </c>
      <c r="D100" s="15" t="s">
        <v>10</v>
      </c>
      <c r="E100" s="17" t="s">
        <v>62</v>
      </c>
      <c r="F100" s="15"/>
      <c r="G100" s="73"/>
    </row>
    <row r="101" spans="1:7" x14ac:dyDescent="0.25">
      <c r="A101" s="97" t="s">
        <v>154</v>
      </c>
      <c r="B101" s="17" t="s">
        <v>129</v>
      </c>
      <c r="C101" s="17" t="s">
        <v>22</v>
      </c>
      <c r="D101" s="15" t="s">
        <v>10</v>
      </c>
      <c r="E101" s="15" t="s">
        <v>73</v>
      </c>
      <c r="F101" s="15"/>
      <c r="G101" s="73">
        <f>G102</f>
        <v>0</v>
      </c>
    </row>
    <row r="102" spans="1:7" ht="24.75" x14ac:dyDescent="0.25">
      <c r="A102" s="97" t="s">
        <v>159</v>
      </c>
      <c r="B102" s="17" t="s">
        <v>129</v>
      </c>
      <c r="C102" s="17" t="s">
        <v>22</v>
      </c>
      <c r="D102" s="15" t="s">
        <v>10</v>
      </c>
      <c r="E102" s="15" t="s">
        <v>73</v>
      </c>
      <c r="F102" s="15" t="s">
        <v>25</v>
      </c>
      <c r="G102" s="73"/>
    </row>
    <row r="103" spans="1:7" ht="34.5" x14ac:dyDescent="0.25">
      <c r="A103" s="98" t="s">
        <v>160</v>
      </c>
      <c r="B103" s="14" t="s">
        <v>129</v>
      </c>
      <c r="C103" s="14" t="s">
        <v>22</v>
      </c>
      <c r="D103" s="15" t="s">
        <v>10</v>
      </c>
      <c r="E103" s="15" t="s">
        <v>74</v>
      </c>
      <c r="F103" s="15"/>
      <c r="G103" s="73">
        <f>G104</f>
        <v>35</v>
      </c>
    </row>
    <row r="104" spans="1:7" ht="23.25" x14ac:dyDescent="0.25">
      <c r="A104" s="98" t="s">
        <v>155</v>
      </c>
      <c r="B104" s="14" t="s">
        <v>129</v>
      </c>
      <c r="C104" s="14" t="s">
        <v>22</v>
      </c>
      <c r="D104" s="15" t="s">
        <v>10</v>
      </c>
      <c r="E104" s="15" t="s">
        <v>74</v>
      </c>
      <c r="F104" s="15" t="s">
        <v>25</v>
      </c>
      <c r="G104" s="73">
        <v>35</v>
      </c>
    </row>
    <row r="105" spans="1:7" ht="22.5" x14ac:dyDescent="0.25">
      <c r="A105" s="96" t="s">
        <v>147</v>
      </c>
      <c r="B105" s="14" t="s">
        <v>129</v>
      </c>
      <c r="C105" s="14" t="s">
        <v>22</v>
      </c>
      <c r="D105" s="15" t="s">
        <v>10</v>
      </c>
      <c r="E105" s="15" t="s">
        <v>161</v>
      </c>
      <c r="F105" s="15"/>
      <c r="G105" s="73">
        <f>G106</f>
        <v>17.222000000000001</v>
      </c>
    </row>
    <row r="106" spans="1:7" ht="24.75" x14ac:dyDescent="0.25">
      <c r="A106" s="97" t="s">
        <v>159</v>
      </c>
      <c r="B106" s="14" t="s">
        <v>129</v>
      </c>
      <c r="C106" s="14" t="s">
        <v>22</v>
      </c>
      <c r="D106" s="15" t="s">
        <v>10</v>
      </c>
      <c r="E106" s="15" t="s">
        <v>156</v>
      </c>
      <c r="F106" s="15" t="s">
        <v>35</v>
      </c>
      <c r="G106" s="73">
        <v>17.222000000000001</v>
      </c>
    </row>
    <row r="107" spans="1:7" ht="48" x14ac:dyDescent="0.25">
      <c r="A107" s="24" t="s">
        <v>24</v>
      </c>
      <c r="B107" s="17" t="s">
        <v>14</v>
      </c>
      <c r="C107" s="17" t="s">
        <v>22</v>
      </c>
      <c r="D107" s="15" t="s">
        <v>10</v>
      </c>
      <c r="E107" s="15" t="s">
        <v>73</v>
      </c>
      <c r="F107" s="15" t="s">
        <v>25</v>
      </c>
      <c r="G107" s="73">
        <v>0.1</v>
      </c>
    </row>
    <row r="108" spans="1:7" ht="22.5" x14ac:dyDescent="0.25">
      <c r="A108" s="99" t="s">
        <v>158</v>
      </c>
      <c r="B108" s="17" t="s">
        <v>129</v>
      </c>
      <c r="C108" s="17" t="s">
        <v>22</v>
      </c>
      <c r="D108" s="15" t="s">
        <v>10</v>
      </c>
      <c r="E108" s="15" t="s">
        <v>157</v>
      </c>
      <c r="F108" s="15"/>
      <c r="G108" s="73">
        <f>G109</f>
        <v>172.22200000000001</v>
      </c>
    </row>
    <row r="109" spans="1:7" ht="24.75" x14ac:dyDescent="0.25">
      <c r="A109" s="97" t="s">
        <v>159</v>
      </c>
      <c r="B109" s="17" t="s">
        <v>129</v>
      </c>
      <c r="C109" s="17" t="s">
        <v>22</v>
      </c>
      <c r="D109" s="15" t="s">
        <v>10</v>
      </c>
      <c r="E109" s="15" t="s">
        <v>157</v>
      </c>
      <c r="F109" s="15" t="s">
        <v>25</v>
      </c>
      <c r="G109" s="73">
        <v>172.22200000000001</v>
      </c>
    </row>
    <row r="110" spans="1:7" ht="24.75" x14ac:dyDescent="0.25">
      <c r="A110" s="35" t="s">
        <v>107</v>
      </c>
      <c r="B110" s="14" t="s">
        <v>129</v>
      </c>
      <c r="C110" s="14" t="s">
        <v>22</v>
      </c>
      <c r="D110" s="11" t="s">
        <v>10</v>
      </c>
      <c r="E110" s="11" t="s">
        <v>74</v>
      </c>
      <c r="F110" s="15"/>
      <c r="G110" s="74">
        <f>G111</f>
        <v>0</v>
      </c>
    </row>
    <row r="111" spans="1:7" ht="48" x14ac:dyDescent="0.25">
      <c r="A111" s="24" t="s">
        <v>24</v>
      </c>
      <c r="B111" s="17" t="s">
        <v>129</v>
      </c>
      <c r="C111" s="17" t="s">
        <v>22</v>
      </c>
      <c r="D111" s="15" t="s">
        <v>10</v>
      </c>
      <c r="E111" s="15" t="s">
        <v>74</v>
      </c>
      <c r="F111" s="15" t="s">
        <v>25</v>
      </c>
      <c r="G111" s="73"/>
    </row>
    <row r="112" spans="1:7" x14ac:dyDescent="0.25">
      <c r="A112" s="59" t="s">
        <v>47</v>
      </c>
      <c r="B112" s="49" t="s">
        <v>129</v>
      </c>
      <c r="C112" s="49" t="s">
        <v>23</v>
      </c>
      <c r="D112" s="56" t="s">
        <v>92</v>
      </c>
      <c r="E112" s="53"/>
      <c r="F112" s="53"/>
      <c r="G112" s="74">
        <f>G113</f>
        <v>0</v>
      </c>
    </row>
    <row r="113" spans="1:7" ht="36" x14ac:dyDescent="0.25">
      <c r="A113" s="24" t="s">
        <v>113</v>
      </c>
      <c r="B113" s="71" t="s">
        <v>129</v>
      </c>
      <c r="C113" s="71" t="s">
        <v>23</v>
      </c>
      <c r="D113" s="71" t="s">
        <v>22</v>
      </c>
      <c r="E113" s="15" t="s">
        <v>62</v>
      </c>
      <c r="F113" s="72"/>
      <c r="G113" s="69">
        <v>0</v>
      </c>
    </row>
    <row r="114" spans="1:7" ht="24.75" x14ac:dyDescent="0.25">
      <c r="A114" s="86" t="s">
        <v>119</v>
      </c>
      <c r="B114" s="71" t="s">
        <v>129</v>
      </c>
      <c r="C114" s="71" t="s">
        <v>23</v>
      </c>
      <c r="D114" s="71" t="s">
        <v>22</v>
      </c>
      <c r="E114" s="15" t="s">
        <v>90</v>
      </c>
      <c r="F114" s="72"/>
      <c r="G114" s="69">
        <v>0</v>
      </c>
    </row>
    <row r="115" spans="1:7" ht="48" x14ac:dyDescent="0.25">
      <c r="A115" s="24" t="s">
        <v>91</v>
      </c>
      <c r="B115" s="71" t="s">
        <v>129</v>
      </c>
      <c r="C115" s="71" t="s">
        <v>23</v>
      </c>
      <c r="D115" s="71" t="s">
        <v>22</v>
      </c>
      <c r="E115" s="15" t="s">
        <v>90</v>
      </c>
      <c r="F115" s="83">
        <v>244</v>
      </c>
      <c r="G115" s="69">
        <v>0</v>
      </c>
    </row>
    <row r="116" spans="1:7" x14ac:dyDescent="0.25">
      <c r="A116" s="20" t="s">
        <v>96</v>
      </c>
      <c r="B116" s="14" t="s">
        <v>14</v>
      </c>
      <c r="C116" s="14" t="s">
        <v>23</v>
      </c>
      <c r="D116" s="11" t="s">
        <v>23</v>
      </c>
      <c r="E116" s="14"/>
      <c r="F116" s="11"/>
      <c r="G116" s="74"/>
    </row>
    <row r="117" spans="1:7" x14ac:dyDescent="0.25">
      <c r="A117" s="16" t="s">
        <v>96</v>
      </c>
      <c r="B117" s="17" t="s">
        <v>129</v>
      </c>
      <c r="C117" s="17" t="s">
        <v>23</v>
      </c>
      <c r="D117" s="15" t="s">
        <v>23</v>
      </c>
      <c r="E117" s="15" t="s">
        <v>62</v>
      </c>
      <c r="F117" s="15"/>
      <c r="G117" s="69">
        <v>0</v>
      </c>
    </row>
    <row r="118" spans="1:7" ht="24" x14ac:dyDescent="0.25">
      <c r="A118" s="24" t="s">
        <v>120</v>
      </c>
      <c r="B118" s="17" t="s">
        <v>129</v>
      </c>
      <c r="C118" s="17" t="s">
        <v>23</v>
      </c>
      <c r="D118" s="15" t="s">
        <v>23</v>
      </c>
      <c r="E118" s="15" t="s">
        <v>75</v>
      </c>
      <c r="F118" s="15"/>
      <c r="G118" s="69"/>
    </row>
    <row r="119" spans="1:7" ht="48" x14ac:dyDescent="0.25">
      <c r="A119" s="36" t="s">
        <v>24</v>
      </c>
      <c r="B119" s="17" t="s">
        <v>129</v>
      </c>
      <c r="C119" s="17" t="s">
        <v>23</v>
      </c>
      <c r="D119" s="15" t="s">
        <v>23</v>
      </c>
      <c r="E119" s="15" t="s">
        <v>75</v>
      </c>
      <c r="F119" s="15" t="s">
        <v>25</v>
      </c>
      <c r="G119" s="69"/>
    </row>
    <row r="120" spans="1:7" x14ac:dyDescent="0.25">
      <c r="A120" s="57" t="s">
        <v>48</v>
      </c>
      <c r="B120" s="58" t="s">
        <v>129</v>
      </c>
      <c r="C120" s="58" t="s">
        <v>49</v>
      </c>
      <c r="D120" s="58"/>
      <c r="E120" s="58"/>
      <c r="F120" s="58"/>
      <c r="G120" s="68">
        <f>G121</f>
        <v>1846.2460000000001</v>
      </c>
    </row>
    <row r="121" spans="1:7" x14ac:dyDescent="0.25">
      <c r="A121" s="34" t="s">
        <v>50</v>
      </c>
      <c r="B121" s="17" t="s">
        <v>129</v>
      </c>
      <c r="C121" s="17" t="s">
        <v>49</v>
      </c>
      <c r="D121" s="17" t="s">
        <v>9</v>
      </c>
      <c r="E121" s="17"/>
      <c r="F121" s="14"/>
      <c r="G121" s="68">
        <f>G129</f>
        <v>1846.2460000000001</v>
      </c>
    </row>
    <row r="122" spans="1:7" ht="24" x14ac:dyDescent="0.25">
      <c r="A122" s="32" t="s">
        <v>30</v>
      </c>
      <c r="B122" s="14" t="s">
        <v>14</v>
      </c>
      <c r="C122" s="14" t="s">
        <v>49</v>
      </c>
      <c r="D122" s="14" t="s">
        <v>9</v>
      </c>
      <c r="E122" s="11" t="s">
        <v>62</v>
      </c>
      <c r="F122" s="14"/>
      <c r="G122" s="68"/>
    </row>
    <row r="123" spans="1:7" ht="36" x14ac:dyDescent="0.25">
      <c r="A123" s="24" t="s">
        <v>51</v>
      </c>
      <c r="B123" s="14" t="s">
        <v>129</v>
      </c>
      <c r="C123" s="14" t="s">
        <v>49</v>
      </c>
      <c r="D123" s="14" t="s">
        <v>9</v>
      </c>
      <c r="E123" s="14" t="s">
        <v>76</v>
      </c>
      <c r="F123" s="14"/>
      <c r="G123" s="69">
        <v>0</v>
      </c>
    </row>
    <row r="124" spans="1:7" ht="48" x14ac:dyDescent="0.25">
      <c r="A124" s="37" t="s">
        <v>52</v>
      </c>
      <c r="B124" s="17" t="s">
        <v>129</v>
      </c>
      <c r="C124" s="17" t="s">
        <v>49</v>
      </c>
      <c r="D124" s="17" t="s">
        <v>9</v>
      </c>
      <c r="E124" s="17" t="s">
        <v>76</v>
      </c>
      <c r="F124" s="17" t="s">
        <v>53</v>
      </c>
      <c r="G124" s="69">
        <v>0</v>
      </c>
    </row>
    <row r="125" spans="1:7" ht="60.75" x14ac:dyDescent="0.25">
      <c r="A125" s="86" t="s">
        <v>114</v>
      </c>
      <c r="B125" s="17" t="s">
        <v>129</v>
      </c>
      <c r="C125" s="17" t="s">
        <v>49</v>
      </c>
      <c r="D125" s="17" t="s">
        <v>9</v>
      </c>
      <c r="E125" s="17" t="s">
        <v>76</v>
      </c>
      <c r="F125" s="17" t="s">
        <v>77</v>
      </c>
      <c r="G125" s="69">
        <v>0</v>
      </c>
    </row>
    <row r="126" spans="1:7" ht="48" x14ac:dyDescent="0.25">
      <c r="A126" s="37" t="s">
        <v>24</v>
      </c>
      <c r="B126" s="17" t="s">
        <v>129</v>
      </c>
      <c r="C126" s="17" t="s">
        <v>49</v>
      </c>
      <c r="D126" s="17" t="s">
        <v>9</v>
      </c>
      <c r="E126" s="17" t="s">
        <v>76</v>
      </c>
      <c r="F126" s="17" t="s">
        <v>25</v>
      </c>
      <c r="G126" s="69">
        <v>0</v>
      </c>
    </row>
    <row r="127" spans="1:7" x14ac:dyDescent="0.25">
      <c r="A127" s="38" t="s">
        <v>86</v>
      </c>
      <c r="B127" s="17" t="s">
        <v>129</v>
      </c>
      <c r="C127" s="17" t="s">
        <v>49</v>
      </c>
      <c r="D127" s="17" t="s">
        <v>9</v>
      </c>
      <c r="E127" s="17" t="s">
        <v>76</v>
      </c>
      <c r="F127" s="17" t="s">
        <v>61</v>
      </c>
      <c r="G127" s="69">
        <v>0</v>
      </c>
    </row>
    <row r="128" spans="1:7" ht="24" x14ac:dyDescent="0.25">
      <c r="A128" s="32" t="s">
        <v>30</v>
      </c>
      <c r="B128" s="14" t="s">
        <v>14</v>
      </c>
      <c r="C128" s="14" t="s">
        <v>49</v>
      </c>
      <c r="D128" s="14" t="s">
        <v>9</v>
      </c>
      <c r="E128" s="11" t="s">
        <v>62</v>
      </c>
      <c r="F128" s="14"/>
      <c r="G128" s="69">
        <f>G129</f>
        <v>1846.2460000000001</v>
      </c>
    </row>
    <row r="129" spans="1:7" ht="36" x14ac:dyDescent="0.25">
      <c r="A129" s="36" t="s">
        <v>97</v>
      </c>
      <c r="B129" s="14" t="s">
        <v>129</v>
      </c>
      <c r="C129" s="14" t="s">
        <v>49</v>
      </c>
      <c r="D129" s="14" t="s">
        <v>9</v>
      </c>
      <c r="E129" s="14" t="s">
        <v>78</v>
      </c>
      <c r="F129" s="14"/>
      <c r="G129" s="69">
        <f>SUM(G130:G136)</f>
        <v>1846.2460000000001</v>
      </c>
    </row>
    <row r="130" spans="1:7" ht="48" x14ac:dyDescent="0.25">
      <c r="A130" s="36" t="s">
        <v>52</v>
      </c>
      <c r="B130" s="17" t="s">
        <v>129</v>
      </c>
      <c r="C130" s="17" t="s">
        <v>49</v>
      </c>
      <c r="D130" s="17" t="s">
        <v>9</v>
      </c>
      <c r="E130" s="17" t="s">
        <v>78</v>
      </c>
      <c r="F130" s="17" t="s">
        <v>53</v>
      </c>
      <c r="G130" s="92">
        <v>760</v>
      </c>
    </row>
    <row r="131" spans="1:7" ht="60.75" x14ac:dyDescent="0.25">
      <c r="A131" s="86" t="s">
        <v>114</v>
      </c>
      <c r="B131" s="17" t="s">
        <v>129</v>
      </c>
      <c r="C131" s="17" t="s">
        <v>49</v>
      </c>
      <c r="D131" s="17" t="s">
        <v>9</v>
      </c>
      <c r="E131" s="17" t="s">
        <v>78</v>
      </c>
      <c r="F131" s="17" t="s">
        <v>77</v>
      </c>
      <c r="G131" s="92">
        <v>229.52</v>
      </c>
    </row>
    <row r="132" spans="1:7" ht="48" x14ac:dyDescent="0.25">
      <c r="A132" s="36" t="s">
        <v>24</v>
      </c>
      <c r="B132" s="17" t="s">
        <v>129</v>
      </c>
      <c r="C132" s="17" t="s">
        <v>49</v>
      </c>
      <c r="D132" s="15" t="s">
        <v>9</v>
      </c>
      <c r="E132" s="17" t="s">
        <v>78</v>
      </c>
      <c r="F132" s="15" t="s">
        <v>25</v>
      </c>
      <c r="G132" s="92">
        <v>585.72</v>
      </c>
    </row>
    <row r="133" spans="1:7" x14ac:dyDescent="0.25">
      <c r="A133" s="89" t="s">
        <v>132</v>
      </c>
      <c r="B133" s="15" t="s">
        <v>129</v>
      </c>
      <c r="C133" s="15" t="s">
        <v>49</v>
      </c>
      <c r="D133" s="15" t="s">
        <v>9</v>
      </c>
      <c r="E133" s="15" t="s">
        <v>133</v>
      </c>
      <c r="F133" s="15" t="s">
        <v>100</v>
      </c>
      <c r="G133" s="92">
        <v>213.18100000000001</v>
      </c>
    </row>
    <row r="134" spans="1:7" ht="24" x14ac:dyDescent="0.25">
      <c r="A134" s="89" t="s">
        <v>134</v>
      </c>
      <c r="B134" s="15" t="s">
        <v>129</v>
      </c>
      <c r="C134" s="15" t="s">
        <v>49</v>
      </c>
      <c r="D134" s="15" t="s">
        <v>9</v>
      </c>
      <c r="E134" s="15" t="s">
        <v>133</v>
      </c>
      <c r="F134" s="15" t="s">
        <v>27</v>
      </c>
      <c r="G134" s="69"/>
    </row>
    <row r="135" spans="1:7" x14ac:dyDescent="0.25">
      <c r="A135" s="54" t="s">
        <v>165</v>
      </c>
      <c r="B135" s="15" t="s">
        <v>129</v>
      </c>
      <c r="C135" s="15" t="s">
        <v>49</v>
      </c>
      <c r="D135" s="15" t="s">
        <v>9</v>
      </c>
      <c r="E135" s="15" t="s">
        <v>87</v>
      </c>
      <c r="F135" s="15" t="s">
        <v>61</v>
      </c>
      <c r="G135" s="69">
        <v>1.0069999999999999</v>
      </c>
    </row>
    <row r="136" spans="1:7" x14ac:dyDescent="0.25">
      <c r="A136" s="100" t="s">
        <v>162</v>
      </c>
      <c r="B136" s="15" t="s">
        <v>129</v>
      </c>
      <c r="C136" s="15" t="s">
        <v>49</v>
      </c>
      <c r="D136" s="15" t="s">
        <v>9</v>
      </c>
      <c r="E136" s="15" t="s">
        <v>164</v>
      </c>
      <c r="F136" s="15" t="s">
        <v>163</v>
      </c>
      <c r="G136" s="69">
        <v>56.817999999999998</v>
      </c>
    </row>
    <row r="137" spans="1:7" x14ac:dyDescent="0.25">
      <c r="A137" s="55" t="s">
        <v>55</v>
      </c>
      <c r="B137" s="56" t="s">
        <v>129</v>
      </c>
      <c r="C137" s="56" t="s">
        <v>54</v>
      </c>
      <c r="D137" s="53"/>
      <c r="E137" s="53"/>
      <c r="F137" s="53"/>
      <c r="G137" s="74">
        <f>G138</f>
        <v>8636.7980000000007</v>
      </c>
    </row>
    <row r="138" spans="1:7" x14ac:dyDescent="0.25">
      <c r="A138" s="35"/>
      <c r="B138" s="15" t="s">
        <v>129</v>
      </c>
      <c r="C138" s="11" t="s">
        <v>54</v>
      </c>
      <c r="D138" s="11" t="s">
        <v>9</v>
      </c>
      <c r="E138" s="15"/>
      <c r="F138" s="15"/>
      <c r="G138" s="73">
        <f>G142+G143+G140+G141</f>
        <v>8636.7980000000007</v>
      </c>
    </row>
    <row r="139" spans="1:7" ht="24" x14ac:dyDescent="0.25">
      <c r="A139" s="24" t="s">
        <v>30</v>
      </c>
      <c r="B139" s="15" t="s">
        <v>129</v>
      </c>
      <c r="C139" s="15" t="s">
        <v>54</v>
      </c>
      <c r="D139" s="15" t="s">
        <v>9</v>
      </c>
      <c r="E139" s="11" t="s">
        <v>62</v>
      </c>
      <c r="F139" s="15"/>
      <c r="G139" s="73"/>
    </row>
    <row r="140" spans="1:7" ht="25.5" x14ac:dyDescent="0.25">
      <c r="A140" s="100" t="s">
        <v>166</v>
      </c>
      <c r="B140" s="105">
        <v>952</v>
      </c>
      <c r="C140" s="106" t="s">
        <v>54</v>
      </c>
      <c r="D140" s="106" t="s">
        <v>10</v>
      </c>
      <c r="E140" s="106" t="s">
        <v>167</v>
      </c>
      <c r="F140" s="107" t="s">
        <v>130</v>
      </c>
      <c r="G140" s="108">
        <v>474.505</v>
      </c>
    </row>
    <row r="141" spans="1:7" ht="25.5" x14ac:dyDescent="0.25">
      <c r="A141" s="100" t="s">
        <v>166</v>
      </c>
      <c r="B141" s="15" t="s">
        <v>129</v>
      </c>
      <c r="C141" s="15" t="s">
        <v>54</v>
      </c>
      <c r="D141" s="15" t="s">
        <v>10</v>
      </c>
      <c r="E141" s="106" t="s">
        <v>168</v>
      </c>
      <c r="F141" s="15" t="s">
        <v>130</v>
      </c>
      <c r="G141" s="92">
        <v>52.722999999999999</v>
      </c>
    </row>
    <row r="142" spans="1:7" ht="24" x14ac:dyDescent="0.25">
      <c r="A142" s="19" t="s">
        <v>135</v>
      </c>
      <c r="B142" s="15" t="s">
        <v>129</v>
      </c>
      <c r="C142" s="15" t="s">
        <v>54</v>
      </c>
      <c r="D142" s="15" t="s">
        <v>10</v>
      </c>
      <c r="E142" s="95" t="s">
        <v>136</v>
      </c>
      <c r="F142" s="15" t="s">
        <v>141</v>
      </c>
      <c r="G142" s="92">
        <v>810.95699999999999</v>
      </c>
    </row>
    <row r="143" spans="1:7" ht="24" x14ac:dyDescent="0.25">
      <c r="A143" s="19" t="s">
        <v>135</v>
      </c>
      <c r="B143" s="15" t="s">
        <v>129</v>
      </c>
      <c r="C143" s="15" t="s">
        <v>54</v>
      </c>
      <c r="D143" s="15" t="s">
        <v>10</v>
      </c>
      <c r="E143" s="95" t="s">
        <v>137</v>
      </c>
      <c r="F143" s="15" t="s">
        <v>141</v>
      </c>
      <c r="G143" s="92">
        <v>7298.6130000000003</v>
      </c>
    </row>
    <row r="144" spans="1:7" ht="24.75" x14ac:dyDescent="0.25">
      <c r="A144" s="39" t="s">
        <v>135</v>
      </c>
      <c r="B144" s="66" t="s">
        <v>129</v>
      </c>
      <c r="C144" s="15" t="s">
        <v>54</v>
      </c>
      <c r="D144" s="15" t="s">
        <v>10</v>
      </c>
      <c r="E144" s="15" t="s">
        <v>136</v>
      </c>
      <c r="F144" s="66" t="s">
        <v>130</v>
      </c>
      <c r="G144" s="68"/>
    </row>
    <row r="145" spans="1:7" x14ac:dyDescent="0.25">
      <c r="A145" s="88"/>
      <c r="B145" s="90"/>
      <c r="C145" s="90"/>
      <c r="D145" s="90"/>
      <c r="E145" s="90"/>
      <c r="F145" s="90"/>
      <c r="G145" s="91">
        <f>G10+G53+G59+G66+G87+G112+G120+G137</f>
        <v>13989.306</v>
      </c>
    </row>
  </sheetData>
  <mergeCells count="3">
    <mergeCell ref="A2:F2"/>
    <mergeCell ref="A4:G4"/>
    <mergeCell ref="A5:G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opLeftCell="A133" workbookViewId="0">
      <selection sqref="A1:G148"/>
    </sheetView>
  </sheetViews>
  <sheetFormatPr defaultRowHeight="15" x14ac:dyDescent="0.25"/>
  <cols>
    <col min="1" max="1" width="27.42578125" bestFit="1" customWidth="1"/>
    <col min="5" max="5" width="11.28515625" bestFit="1" customWidth="1"/>
  </cols>
  <sheetData>
    <row r="1" spans="1:7" x14ac:dyDescent="0.25">
      <c r="A1" s="1"/>
      <c r="B1" s="1"/>
      <c r="C1" s="2"/>
      <c r="D1" s="2"/>
      <c r="E1" s="2"/>
      <c r="F1" s="102" t="s">
        <v>128</v>
      </c>
      <c r="G1" s="102"/>
    </row>
    <row r="2" spans="1:7" x14ac:dyDescent="0.25">
      <c r="A2" s="114" t="s">
        <v>126</v>
      </c>
      <c r="B2" s="114"/>
      <c r="C2" s="114"/>
      <c r="D2" s="114"/>
      <c r="E2" s="114"/>
      <c r="F2" s="114"/>
      <c r="G2" s="102"/>
    </row>
    <row r="3" spans="1:7" ht="26.25" x14ac:dyDescent="0.25">
      <c r="A3" s="4"/>
      <c r="B3" s="4"/>
      <c r="C3" s="5"/>
      <c r="D3" s="5"/>
      <c r="E3" s="103" t="s">
        <v>139</v>
      </c>
      <c r="F3" s="104"/>
      <c r="G3" s="104"/>
    </row>
    <row r="4" spans="1:7" ht="18.75" x14ac:dyDescent="0.3">
      <c r="A4" s="112" t="s">
        <v>1</v>
      </c>
      <c r="B4" s="112"/>
      <c r="C4" s="112"/>
      <c r="D4" s="112"/>
      <c r="E4" s="112"/>
      <c r="F4" s="112"/>
      <c r="G4" s="112"/>
    </row>
    <row r="5" spans="1:7" ht="18.75" x14ac:dyDescent="0.3">
      <c r="A5" s="113" t="s">
        <v>140</v>
      </c>
      <c r="B5" s="113"/>
      <c r="C5" s="113"/>
      <c r="D5" s="113"/>
      <c r="E5" s="113"/>
      <c r="F5" s="113"/>
      <c r="G5" s="113"/>
    </row>
    <row r="6" spans="1:7" x14ac:dyDescent="0.25">
      <c r="A6" s="4"/>
      <c r="B6" s="4"/>
      <c r="C6" s="4"/>
      <c r="D6" s="4"/>
      <c r="E6" s="4"/>
      <c r="F6" s="4"/>
      <c r="G6" s="4"/>
    </row>
    <row r="7" spans="1:7" ht="48" x14ac:dyDescent="0.25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8">
        <v>2025</v>
      </c>
    </row>
    <row r="8" spans="1:7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7" ht="36.75" x14ac:dyDescent="0.25">
      <c r="A9" s="18" t="s">
        <v>127</v>
      </c>
      <c r="B9" s="15"/>
      <c r="C9" s="15"/>
      <c r="D9" s="15"/>
      <c r="E9" s="15"/>
      <c r="F9" s="15"/>
      <c r="G9" s="12"/>
    </row>
    <row r="10" spans="1:7" x14ac:dyDescent="0.25">
      <c r="A10" s="52" t="s">
        <v>8</v>
      </c>
      <c r="B10" s="49" t="s">
        <v>129</v>
      </c>
      <c r="C10" s="49" t="s">
        <v>9</v>
      </c>
      <c r="D10" s="53"/>
      <c r="E10" s="53"/>
      <c r="F10" s="53"/>
      <c r="G10" s="68">
        <f>G11+G16+G29+G37+G40+G44</f>
        <v>2756.0610000000006</v>
      </c>
    </row>
    <row r="11" spans="1:7" ht="36" x14ac:dyDescent="0.25">
      <c r="A11" s="23" t="s">
        <v>13</v>
      </c>
      <c r="B11" s="11" t="s">
        <v>129</v>
      </c>
      <c r="C11" s="11" t="s">
        <v>9</v>
      </c>
      <c r="D11" s="11" t="s">
        <v>15</v>
      </c>
      <c r="E11" s="11"/>
      <c r="F11" s="11"/>
      <c r="G11" s="68">
        <f>G13</f>
        <v>800.83</v>
      </c>
    </row>
    <row r="12" spans="1:7" ht="24" x14ac:dyDescent="0.25">
      <c r="A12" s="24" t="s">
        <v>16</v>
      </c>
      <c r="B12" s="15" t="s">
        <v>12</v>
      </c>
      <c r="C12" s="15" t="s">
        <v>9</v>
      </c>
      <c r="D12" s="15" t="s">
        <v>15</v>
      </c>
      <c r="E12" s="42" t="s">
        <v>56</v>
      </c>
      <c r="F12" s="15"/>
      <c r="G12" s="69">
        <v>498.01499999999999</v>
      </c>
    </row>
    <row r="13" spans="1:7" ht="24.75" x14ac:dyDescent="0.25">
      <c r="A13" s="16" t="s">
        <v>17</v>
      </c>
      <c r="B13" s="15" t="s">
        <v>129</v>
      </c>
      <c r="C13" s="15" t="s">
        <v>9</v>
      </c>
      <c r="D13" s="15" t="s">
        <v>15</v>
      </c>
      <c r="E13" s="42" t="s">
        <v>57</v>
      </c>
      <c r="F13" s="15"/>
      <c r="G13" s="69">
        <f>G14+G15</f>
        <v>800.83</v>
      </c>
    </row>
    <row r="14" spans="1:7" ht="60" x14ac:dyDescent="0.25">
      <c r="A14" s="26" t="s">
        <v>18</v>
      </c>
      <c r="B14" s="15" t="s">
        <v>129</v>
      </c>
      <c r="C14" s="15" t="s">
        <v>9</v>
      </c>
      <c r="D14" s="15" t="s">
        <v>15</v>
      </c>
      <c r="E14" s="25" t="s">
        <v>57</v>
      </c>
      <c r="F14" s="15" t="s">
        <v>19</v>
      </c>
      <c r="G14" s="69">
        <v>625</v>
      </c>
    </row>
    <row r="15" spans="1:7" ht="72.75" x14ac:dyDescent="0.25">
      <c r="A15" s="86" t="s">
        <v>109</v>
      </c>
      <c r="B15" s="15" t="s">
        <v>129</v>
      </c>
      <c r="C15" s="15" t="s">
        <v>9</v>
      </c>
      <c r="D15" s="15" t="s">
        <v>15</v>
      </c>
      <c r="E15" s="25" t="s">
        <v>57</v>
      </c>
      <c r="F15" s="15" t="s">
        <v>58</v>
      </c>
      <c r="G15" s="69">
        <v>175.83</v>
      </c>
    </row>
    <row r="16" spans="1:7" ht="96" x14ac:dyDescent="0.25">
      <c r="A16" s="27" t="s">
        <v>20</v>
      </c>
      <c r="B16" s="11" t="s">
        <v>129</v>
      </c>
      <c r="C16" s="11" t="s">
        <v>9</v>
      </c>
      <c r="D16" s="11" t="s">
        <v>21</v>
      </c>
      <c r="E16" s="11"/>
      <c r="F16" s="11"/>
      <c r="G16" s="70">
        <f>G18+G27</f>
        <v>1185.9430000000004</v>
      </c>
    </row>
    <row r="17" spans="1:7" ht="24" x14ac:dyDescent="0.25">
      <c r="A17" s="24" t="s">
        <v>16</v>
      </c>
      <c r="B17" s="15" t="s">
        <v>14</v>
      </c>
      <c r="C17" s="15" t="s">
        <v>9</v>
      </c>
      <c r="D17" s="15" t="s">
        <v>21</v>
      </c>
      <c r="E17" s="42" t="s">
        <v>56</v>
      </c>
      <c r="F17" s="15"/>
      <c r="G17" s="69">
        <v>1023.022</v>
      </c>
    </row>
    <row r="18" spans="1:7" ht="24" x14ac:dyDescent="0.25">
      <c r="A18" s="24" t="s">
        <v>16</v>
      </c>
      <c r="B18" s="15" t="s">
        <v>129</v>
      </c>
      <c r="C18" s="15" t="s">
        <v>9</v>
      </c>
      <c r="D18" s="15" t="s">
        <v>21</v>
      </c>
      <c r="E18" s="42" t="s">
        <v>59</v>
      </c>
      <c r="F18" s="15"/>
      <c r="G18" s="69">
        <f>SUM(G19:G25)</f>
        <v>1184.5430000000003</v>
      </c>
    </row>
    <row r="19" spans="1:7" ht="60" x14ac:dyDescent="0.25">
      <c r="A19" s="26" t="s">
        <v>18</v>
      </c>
      <c r="B19" s="17" t="s">
        <v>129</v>
      </c>
      <c r="C19" s="15" t="s">
        <v>9</v>
      </c>
      <c r="D19" s="15" t="s">
        <v>21</v>
      </c>
      <c r="E19" s="25" t="s">
        <v>59</v>
      </c>
      <c r="F19" s="15" t="s">
        <v>19</v>
      </c>
      <c r="G19" s="93">
        <v>850</v>
      </c>
    </row>
    <row r="20" spans="1:7" ht="72.75" x14ac:dyDescent="0.25">
      <c r="A20" s="86" t="s">
        <v>109</v>
      </c>
      <c r="B20" s="17" t="s">
        <v>129</v>
      </c>
      <c r="C20" s="15" t="s">
        <v>9</v>
      </c>
      <c r="D20" s="15" t="s">
        <v>21</v>
      </c>
      <c r="E20" s="25" t="s">
        <v>59</v>
      </c>
      <c r="F20" s="15" t="s">
        <v>58</v>
      </c>
      <c r="G20" s="93">
        <v>252.601</v>
      </c>
    </row>
    <row r="21" spans="1:7" ht="48" x14ac:dyDescent="0.25">
      <c r="A21" s="24" t="s">
        <v>24</v>
      </c>
      <c r="B21" s="17" t="s">
        <v>129</v>
      </c>
      <c r="C21" s="15" t="s">
        <v>9</v>
      </c>
      <c r="D21" s="15" t="s">
        <v>21</v>
      </c>
      <c r="E21" s="25" t="s">
        <v>59</v>
      </c>
      <c r="F21" s="15" t="s">
        <v>25</v>
      </c>
      <c r="G21" s="93">
        <v>66.756</v>
      </c>
    </row>
    <row r="22" spans="1:7" x14ac:dyDescent="0.25">
      <c r="A22" s="24" t="s">
        <v>101</v>
      </c>
      <c r="B22" s="17" t="s">
        <v>129</v>
      </c>
      <c r="C22" s="15" t="s">
        <v>9</v>
      </c>
      <c r="D22" s="15" t="s">
        <v>21</v>
      </c>
      <c r="E22" s="25" t="s">
        <v>59</v>
      </c>
      <c r="F22" s="15" t="s">
        <v>100</v>
      </c>
      <c r="G22" s="93">
        <v>7.15</v>
      </c>
    </row>
    <row r="23" spans="1:7" ht="24" x14ac:dyDescent="0.25">
      <c r="A23" s="24" t="s">
        <v>26</v>
      </c>
      <c r="B23" s="17" t="s">
        <v>129</v>
      </c>
      <c r="C23" s="15" t="s">
        <v>9</v>
      </c>
      <c r="D23" s="15" t="s">
        <v>21</v>
      </c>
      <c r="E23" s="25" t="s">
        <v>59</v>
      </c>
      <c r="F23" s="15" t="s">
        <v>27</v>
      </c>
      <c r="G23" s="69"/>
    </row>
    <row r="24" spans="1:7" x14ac:dyDescent="0.25">
      <c r="A24" s="24" t="s">
        <v>108</v>
      </c>
      <c r="B24" s="17" t="s">
        <v>129</v>
      </c>
      <c r="C24" s="15" t="s">
        <v>9</v>
      </c>
      <c r="D24" s="15" t="s">
        <v>21</v>
      </c>
      <c r="E24" s="25" t="s">
        <v>59</v>
      </c>
      <c r="F24" s="15" t="s">
        <v>29</v>
      </c>
      <c r="G24" s="93">
        <v>8.0359999999999996</v>
      </c>
    </row>
    <row r="25" spans="1:7" x14ac:dyDescent="0.25">
      <c r="A25" s="24" t="s">
        <v>60</v>
      </c>
      <c r="B25" s="17" t="s">
        <v>129</v>
      </c>
      <c r="C25" s="15" t="s">
        <v>9</v>
      </c>
      <c r="D25" s="15" t="s">
        <v>21</v>
      </c>
      <c r="E25" s="25" t="s">
        <v>59</v>
      </c>
      <c r="F25" s="15" t="s">
        <v>61</v>
      </c>
      <c r="G25" s="69"/>
    </row>
    <row r="26" spans="1:7" ht="24" x14ac:dyDescent="0.25">
      <c r="A26" s="24" t="s">
        <v>30</v>
      </c>
      <c r="B26" s="17" t="s">
        <v>14</v>
      </c>
      <c r="C26" s="15" t="s">
        <v>9</v>
      </c>
      <c r="D26" s="15" t="s">
        <v>21</v>
      </c>
      <c r="E26" s="42" t="s">
        <v>62</v>
      </c>
      <c r="F26" s="15"/>
      <c r="G26" s="68"/>
    </row>
    <row r="27" spans="1:7" ht="48" x14ac:dyDescent="0.25">
      <c r="A27" s="26" t="s">
        <v>31</v>
      </c>
      <c r="B27" s="17" t="s">
        <v>129</v>
      </c>
      <c r="C27" s="15" t="s">
        <v>9</v>
      </c>
      <c r="D27" s="15" t="s">
        <v>21</v>
      </c>
      <c r="E27" s="43" t="s">
        <v>63</v>
      </c>
      <c r="F27" s="15"/>
      <c r="G27" s="74">
        <v>1.4</v>
      </c>
    </row>
    <row r="28" spans="1:7" ht="48" x14ac:dyDescent="0.25">
      <c r="A28" s="24" t="s">
        <v>24</v>
      </c>
      <c r="B28" s="17" t="s">
        <v>129</v>
      </c>
      <c r="C28" s="15" t="s">
        <v>9</v>
      </c>
      <c r="D28" s="15" t="s">
        <v>21</v>
      </c>
      <c r="E28" s="30" t="s">
        <v>63</v>
      </c>
      <c r="F28" s="15" t="s">
        <v>25</v>
      </c>
      <c r="G28" s="69">
        <v>1.4</v>
      </c>
    </row>
    <row r="29" spans="1:7" ht="72" x14ac:dyDescent="0.25">
      <c r="A29" s="27" t="s">
        <v>32</v>
      </c>
      <c r="B29" s="14" t="s">
        <v>129</v>
      </c>
      <c r="C29" s="14" t="s">
        <v>9</v>
      </c>
      <c r="D29" s="14" t="s">
        <v>33</v>
      </c>
      <c r="E29" s="14" t="s">
        <v>0</v>
      </c>
      <c r="F29" s="14"/>
      <c r="G29" s="68">
        <f>G31</f>
        <v>32.200000000000003</v>
      </c>
    </row>
    <row r="30" spans="1:7" ht="24" x14ac:dyDescent="0.25">
      <c r="A30" s="24" t="s">
        <v>30</v>
      </c>
      <c r="B30" s="17" t="s">
        <v>14</v>
      </c>
      <c r="C30" s="17" t="s">
        <v>9</v>
      </c>
      <c r="D30" s="17" t="s">
        <v>33</v>
      </c>
      <c r="E30" s="14" t="s">
        <v>62</v>
      </c>
      <c r="F30" s="17"/>
      <c r="G30" s="69">
        <f>G31</f>
        <v>32.200000000000003</v>
      </c>
    </row>
    <row r="31" spans="1:7" ht="36" x14ac:dyDescent="0.25">
      <c r="A31" s="26" t="s">
        <v>115</v>
      </c>
      <c r="B31" s="17" t="s">
        <v>129</v>
      </c>
      <c r="C31" s="17" t="s">
        <v>9</v>
      </c>
      <c r="D31" s="17" t="s">
        <v>33</v>
      </c>
      <c r="E31" s="17" t="s">
        <v>64</v>
      </c>
      <c r="F31" s="17"/>
      <c r="G31" s="69">
        <f>G36</f>
        <v>32.200000000000003</v>
      </c>
    </row>
    <row r="32" spans="1:7" ht="24" x14ac:dyDescent="0.25">
      <c r="A32" s="23" t="s">
        <v>88</v>
      </c>
      <c r="B32" s="14" t="s">
        <v>14</v>
      </c>
      <c r="C32" s="14" t="s">
        <v>9</v>
      </c>
      <c r="D32" s="14" t="s">
        <v>23</v>
      </c>
      <c r="E32" s="14"/>
      <c r="F32" s="14"/>
      <c r="G32" s="68">
        <v>0</v>
      </c>
    </row>
    <row r="33" spans="1:7" ht="24" x14ac:dyDescent="0.25">
      <c r="A33" s="24" t="s">
        <v>30</v>
      </c>
      <c r="B33" s="17" t="s">
        <v>14</v>
      </c>
      <c r="C33" s="17" t="s">
        <v>9</v>
      </c>
      <c r="D33" s="17" t="s">
        <v>23</v>
      </c>
      <c r="E33" s="60" t="s">
        <v>62</v>
      </c>
      <c r="F33" s="17"/>
      <c r="G33" s="69">
        <v>0</v>
      </c>
    </row>
    <row r="34" spans="1:7" ht="36" x14ac:dyDescent="0.25">
      <c r="A34" s="26" t="s">
        <v>93</v>
      </c>
      <c r="B34" s="17" t="s">
        <v>14</v>
      </c>
      <c r="C34" s="17" t="s">
        <v>9</v>
      </c>
      <c r="D34" s="17" t="s">
        <v>23</v>
      </c>
      <c r="E34" s="60" t="s">
        <v>89</v>
      </c>
      <c r="F34" s="17"/>
      <c r="G34" s="69">
        <v>0</v>
      </c>
    </row>
    <row r="35" spans="1:7" ht="48" x14ac:dyDescent="0.25">
      <c r="A35" s="24" t="s">
        <v>24</v>
      </c>
      <c r="B35" s="17" t="s">
        <v>14</v>
      </c>
      <c r="C35" s="17" t="s">
        <v>9</v>
      </c>
      <c r="D35" s="17" t="s">
        <v>23</v>
      </c>
      <c r="E35" s="60" t="s">
        <v>89</v>
      </c>
      <c r="F35" s="17" t="s">
        <v>25</v>
      </c>
      <c r="G35" s="69">
        <v>0</v>
      </c>
    </row>
    <row r="36" spans="1:7" x14ac:dyDescent="0.25">
      <c r="A36" s="85" t="s">
        <v>102</v>
      </c>
      <c r="B36" s="17" t="s">
        <v>129</v>
      </c>
      <c r="C36" s="17" t="s">
        <v>9</v>
      </c>
      <c r="D36" s="17" t="s">
        <v>33</v>
      </c>
      <c r="E36" s="17" t="s">
        <v>64</v>
      </c>
      <c r="F36" s="17" t="s">
        <v>35</v>
      </c>
      <c r="G36" s="69">
        <v>32.200000000000003</v>
      </c>
    </row>
    <row r="37" spans="1:7" ht="24.75" x14ac:dyDescent="0.25">
      <c r="A37" s="87" t="s">
        <v>122</v>
      </c>
      <c r="B37" s="14" t="s">
        <v>129</v>
      </c>
      <c r="C37" s="14" t="s">
        <v>9</v>
      </c>
      <c r="D37" s="14" t="s">
        <v>23</v>
      </c>
      <c r="E37" s="14"/>
      <c r="F37" s="14"/>
      <c r="G37" s="74">
        <f>G38</f>
        <v>0</v>
      </c>
    </row>
    <row r="38" spans="1:7" ht="48.75" x14ac:dyDescent="0.25">
      <c r="A38" s="85" t="s">
        <v>121</v>
      </c>
      <c r="B38" s="17" t="s">
        <v>129</v>
      </c>
      <c r="C38" s="17" t="s">
        <v>9</v>
      </c>
      <c r="D38" s="17" t="s">
        <v>23</v>
      </c>
      <c r="E38" s="17" t="s">
        <v>62</v>
      </c>
      <c r="F38" s="17"/>
      <c r="G38" s="69"/>
    </row>
    <row r="39" spans="1:7" x14ac:dyDescent="0.25">
      <c r="A39" s="85" t="s">
        <v>123</v>
      </c>
      <c r="B39" s="17" t="s">
        <v>129</v>
      </c>
      <c r="C39" s="17" t="s">
        <v>9</v>
      </c>
      <c r="D39" s="17" t="s">
        <v>23</v>
      </c>
      <c r="E39" s="17" t="s">
        <v>124</v>
      </c>
      <c r="F39" s="17" t="s">
        <v>125</v>
      </c>
      <c r="G39" s="69"/>
    </row>
    <row r="40" spans="1:7" x14ac:dyDescent="0.25">
      <c r="A40" s="20" t="s">
        <v>79</v>
      </c>
      <c r="B40" s="14" t="s">
        <v>129</v>
      </c>
      <c r="C40" s="14" t="s">
        <v>9</v>
      </c>
      <c r="D40" s="14" t="s">
        <v>80</v>
      </c>
      <c r="E40" s="14" t="s">
        <v>82</v>
      </c>
      <c r="F40" s="14"/>
      <c r="G40" s="68">
        <v>1.7</v>
      </c>
    </row>
    <row r="41" spans="1:7" ht="24" x14ac:dyDescent="0.25">
      <c r="A41" s="24" t="s">
        <v>30</v>
      </c>
      <c r="B41" s="17" t="s">
        <v>14</v>
      </c>
      <c r="C41" s="17" t="s">
        <v>9</v>
      </c>
      <c r="D41" s="17" t="s">
        <v>80</v>
      </c>
      <c r="E41" s="14" t="s">
        <v>62</v>
      </c>
      <c r="F41" s="17"/>
      <c r="G41" s="69"/>
    </row>
    <row r="42" spans="1:7" ht="24" x14ac:dyDescent="0.25">
      <c r="A42" s="24" t="s">
        <v>81</v>
      </c>
      <c r="B42" s="17" t="s">
        <v>129</v>
      </c>
      <c r="C42" s="17" t="s">
        <v>9</v>
      </c>
      <c r="D42" s="17" t="s">
        <v>80</v>
      </c>
      <c r="E42" s="14" t="s">
        <v>82</v>
      </c>
      <c r="F42" s="17"/>
      <c r="G42" s="69">
        <v>1.7</v>
      </c>
    </row>
    <row r="43" spans="1:7" x14ac:dyDescent="0.25">
      <c r="A43" s="24" t="s">
        <v>112</v>
      </c>
      <c r="B43" s="17" t="s">
        <v>129</v>
      </c>
      <c r="C43" s="17" t="s">
        <v>9</v>
      </c>
      <c r="D43" s="17" t="s">
        <v>80</v>
      </c>
      <c r="E43" s="17" t="s">
        <v>82</v>
      </c>
      <c r="F43" s="17" t="s">
        <v>111</v>
      </c>
      <c r="G43" s="69">
        <v>1.7</v>
      </c>
    </row>
    <row r="44" spans="1:7" ht="24.75" x14ac:dyDescent="0.25">
      <c r="A44" s="20" t="s">
        <v>11</v>
      </c>
      <c r="B44" s="14" t="s">
        <v>129</v>
      </c>
      <c r="C44" s="14" t="s">
        <v>9</v>
      </c>
      <c r="D44" s="14" t="s">
        <v>36</v>
      </c>
      <c r="E44" s="14"/>
      <c r="F44" s="14"/>
      <c r="G44" s="74">
        <f>G48</f>
        <v>735.38799999999992</v>
      </c>
    </row>
    <row r="45" spans="1:7" ht="24" x14ac:dyDescent="0.25">
      <c r="A45" s="24" t="s">
        <v>30</v>
      </c>
      <c r="B45" s="17" t="s">
        <v>14</v>
      </c>
      <c r="C45" s="17" t="s">
        <v>9</v>
      </c>
      <c r="D45" s="17" t="s">
        <v>36</v>
      </c>
      <c r="E45" s="17" t="s">
        <v>62</v>
      </c>
      <c r="F45" s="17"/>
      <c r="G45" s="73"/>
    </row>
    <row r="46" spans="1:7" ht="48" x14ac:dyDescent="0.25">
      <c r="A46" s="31" t="s">
        <v>34</v>
      </c>
      <c r="B46" s="17" t="s">
        <v>14</v>
      </c>
      <c r="C46" s="17" t="s">
        <v>9</v>
      </c>
      <c r="D46" s="17" t="s">
        <v>36</v>
      </c>
      <c r="E46" s="17" t="s">
        <v>65</v>
      </c>
      <c r="F46" s="17" t="s">
        <v>0</v>
      </c>
      <c r="G46" s="69"/>
    </row>
    <row r="47" spans="1:7" ht="48" x14ac:dyDescent="0.25">
      <c r="A47" s="24" t="s">
        <v>24</v>
      </c>
      <c r="B47" s="17" t="s">
        <v>14</v>
      </c>
      <c r="C47" s="17" t="s">
        <v>9</v>
      </c>
      <c r="D47" s="17" t="s">
        <v>36</v>
      </c>
      <c r="E47" s="17" t="s">
        <v>65</v>
      </c>
      <c r="F47" s="17" t="s">
        <v>25</v>
      </c>
      <c r="G47" s="69"/>
    </row>
    <row r="48" spans="1:7" ht="24.75" x14ac:dyDescent="0.25">
      <c r="A48" s="16" t="s">
        <v>11</v>
      </c>
      <c r="B48" s="17" t="s">
        <v>129</v>
      </c>
      <c r="C48" s="17" t="s">
        <v>9</v>
      </c>
      <c r="D48" s="17" t="s">
        <v>36</v>
      </c>
      <c r="E48" s="14" t="s">
        <v>66</v>
      </c>
      <c r="F48" s="17"/>
      <c r="G48" s="69">
        <f>G49+G52+G50+G51</f>
        <v>735.38799999999992</v>
      </c>
    </row>
    <row r="49" spans="1:7" ht="48" x14ac:dyDescent="0.25">
      <c r="A49" s="24" t="s">
        <v>24</v>
      </c>
      <c r="B49" s="17" t="s">
        <v>129</v>
      </c>
      <c r="C49" s="17" t="s">
        <v>9</v>
      </c>
      <c r="D49" s="17" t="s">
        <v>36</v>
      </c>
      <c r="E49" s="17" t="s">
        <v>66</v>
      </c>
      <c r="F49" s="17" t="s">
        <v>25</v>
      </c>
      <c r="G49" s="94">
        <v>480.00099999999998</v>
      </c>
    </row>
    <row r="50" spans="1:7" ht="56.25" x14ac:dyDescent="0.25">
      <c r="A50" s="96" t="s">
        <v>142</v>
      </c>
      <c r="B50" s="17" t="s">
        <v>129</v>
      </c>
      <c r="C50" s="17" t="s">
        <v>9</v>
      </c>
      <c r="D50" s="17" t="s">
        <v>36</v>
      </c>
      <c r="E50" s="17" t="s">
        <v>143</v>
      </c>
      <c r="F50" s="17" t="s">
        <v>145</v>
      </c>
      <c r="G50" s="94">
        <v>247</v>
      </c>
    </row>
    <row r="51" spans="1:7" ht="22.5" x14ac:dyDescent="0.25">
      <c r="A51" s="96" t="s">
        <v>146</v>
      </c>
      <c r="B51" s="17" t="s">
        <v>129</v>
      </c>
      <c r="C51" s="17" t="s">
        <v>9</v>
      </c>
      <c r="D51" s="17" t="s">
        <v>36</v>
      </c>
      <c r="E51" s="17" t="s">
        <v>144</v>
      </c>
      <c r="F51" s="17" t="s">
        <v>29</v>
      </c>
      <c r="G51" s="94">
        <v>6.5880000000000001</v>
      </c>
    </row>
    <row r="52" spans="1:7" x14ac:dyDescent="0.25">
      <c r="A52" s="24" t="s">
        <v>101</v>
      </c>
      <c r="B52" s="17" t="s">
        <v>129</v>
      </c>
      <c r="C52" s="17" t="s">
        <v>9</v>
      </c>
      <c r="D52" s="17" t="s">
        <v>36</v>
      </c>
      <c r="E52" s="17" t="s">
        <v>66</v>
      </c>
      <c r="F52" s="17" t="s">
        <v>61</v>
      </c>
      <c r="G52" s="94">
        <v>1.7989999999999999</v>
      </c>
    </row>
    <row r="53" spans="1:7" x14ac:dyDescent="0.25">
      <c r="A53" s="51" t="s">
        <v>37</v>
      </c>
      <c r="B53" s="49" t="s">
        <v>129</v>
      </c>
      <c r="C53" s="49" t="s">
        <v>15</v>
      </c>
      <c r="D53" s="49" t="s">
        <v>0</v>
      </c>
      <c r="E53" s="49" t="s">
        <v>0</v>
      </c>
      <c r="F53" s="49"/>
      <c r="G53" s="68">
        <f>G55</f>
        <v>106.1</v>
      </c>
    </row>
    <row r="54" spans="1:7" ht="24" x14ac:dyDescent="0.25">
      <c r="A54" s="24" t="s">
        <v>30</v>
      </c>
      <c r="B54" s="17" t="s">
        <v>14</v>
      </c>
      <c r="C54" s="17" t="s">
        <v>15</v>
      </c>
      <c r="D54" s="17" t="s">
        <v>10</v>
      </c>
      <c r="E54" s="17" t="s">
        <v>0</v>
      </c>
      <c r="F54" s="17"/>
      <c r="G54" s="69"/>
    </row>
    <row r="55" spans="1:7" ht="24" x14ac:dyDescent="0.25">
      <c r="A55" s="24" t="s">
        <v>116</v>
      </c>
      <c r="B55" s="17" t="s">
        <v>129</v>
      </c>
      <c r="C55" s="17" t="s">
        <v>15</v>
      </c>
      <c r="D55" s="17" t="s">
        <v>10</v>
      </c>
      <c r="E55" s="17" t="s">
        <v>67</v>
      </c>
      <c r="F55" s="17"/>
      <c r="G55" s="69">
        <f>SUM(G56:G58)</f>
        <v>106.1</v>
      </c>
    </row>
    <row r="56" spans="1:7" ht="36.75" x14ac:dyDescent="0.25">
      <c r="A56" s="84" t="s">
        <v>103</v>
      </c>
      <c r="B56" s="17" t="s">
        <v>129</v>
      </c>
      <c r="C56" s="17" t="s">
        <v>15</v>
      </c>
      <c r="D56" s="17" t="s">
        <v>10</v>
      </c>
      <c r="E56" s="17" t="s">
        <v>67</v>
      </c>
      <c r="F56" s="17" t="s">
        <v>19</v>
      </c>
      <c r="G56" s="94">
        <v>74.97</v>
      </c>
    </row>
    <row r="57" spans="1:7" ht="72.75" x14ac:dyDescent="0.25">
      <c r="A57" s="84" t="s">
        <v>104</v>
      </c>
      <c r="B57" s="17" t="s">
        <v>129</v>
      </c>
      <c r="C57" s="17" t="s">
        <v>15</v>
      </c>
      <c r="D57" s="17" t="s">
        <v>10</v>
      </c>
      <c r="E57" s="17" t="s">
        <v>67</v>
      </c>
      <c r="F57" s="17" t="s">
        <v>58</v>
      </c>
      <c r="G57" s="94">
        <v>22.640999999999998</v>
      </c>
    </row>
    <row r="58" spans="1:7" ht="48" x14ac:dyDescent="0.25">
      <c r="A58" s="24" t="s">
        <v>24</v>
      </c>
      <c r="B58" s="17" t="s">
        <v>129</v>
      </c>
      <c r="C58" s="17" t="s">
        <v>15</v>
      </c>
      <c r="D58" s="17" t="s">
        <v>10</v>
      </c>
      <c r="E58" s="17" t="s">
        <v>67</v>
      </c>
      <c r="F58" s="17" t="s">
        <v>25</v>
      </c>
      <c r="G58" s="94">
        <v>8.4890000000000008</v>
      </c>
    </row>
    <row r="59" spans="1:7" ht="39" x14ac:dyDescent="0.25">
      <c r="A59" s="62" t="s">
        <v>83</v>
      </c>
      <c r="B59" s="61" t="s">
        <v>129</v>
      </c>
      <c r="C59" s="49" t="s">
        <v>10</v>
      </c>
      <c r="D59" s="50"/>
      <c r="E59" s="49"/>
      <c r="F59" s="49"/>
      <c r="G59" s="68">
        <f>G60</f>
        <v>0</v>
      </c>
    </row>
    <row r="60" spans="1:7" ht="48.75" x14ac:dyDescent="0.25">
      <c r="A60" s="44" t="s">
        <v>105</v>
      </c>
      <c r="B60" s="14" t="s">
        <v>129</v>
      </c>
      <c r="C60" s="14" t="s">
        <v>10</v>
      </c>
      <c r="D60" s="14" t="s">
        <v>54</v>
      </c>
      <c r="E60" s="14"/>
      <c r="F60" s="14"/>
      <c r="G60" s="69"/>
    </row>
    <row r="61" spans="1:7" ht="24.75" x14ac:dyDescent="0.25">
      <c r="A61" s="63" t="s">
        <v>30</v>
      </c>
      <c r="B61" s="14" t="s">
        <v>14</v>
      </c>
      <c r="C61" s="14" t="s">
        <v>10</v>
      </c>
      <c r="D61" s="14" t="s">
        <v>54</v>
      </c>
      <c r="E61" s="14" t="s">
        <v>84</v>
      </c>
      <c r="F61" s="14"/>
      <c r="G61" s="69"/>
    </row>
    <row r="62" spans="1:7" ht="60" x14ac:dyDescent="0.25">
      <c r="A62" s="24" t="s">
        <v>98</v>
      </c>
      <c r="B62" s="14" t="s">
        <v>14</v>
      </c>
      <c r="C62" s="14" t="s">
        <v>10</v>
      </c>
      <c r="D62" s="14" t="s">
        <v>38</v>
      </c>
      <c r="E62" s="14" t="s">
        <v>99</v>
      </c>
      <c r="F62" s="14"/>
      <c r="G62" s="69"/>
    </row>
    <row r="63" spans="1:7" ht="48.75" x14ac:dyDescent="0.25">
      <c r="A63" s="64" t="s">
        <v>24</v>
      </c>
      <c r="B63" s="17" t="s">
        <v>14</v>
      </c>
      <c r="C63" s="17" t="s">
        <v>10</v>
      </c>
      <c r="D63" s="17" t="s">
        <v>38</v>
      </c>
      <c r="E63" s="17" t="s">
        <v>99</v>
      </c>
      <c r="F63" s="17" t="s">
        <v>25</v>
      </c>
      <c r="G63" s="69"/>
    </row>
    <row r="64" spans="1:7" ht="60.75" x14ac:dyDescent="0.25">
      <c r="A64" s="63" t="s">
        <v>85</v>
      </c>
      <c r="B64" s="17" t="s">
        <v>129</v>
      </c>
      <c r="C64" s="17" t="s">
        <v>10</v>
      </c>
      <c r="D64" s="17" t="s">
        <v>54</v>
      </c>
      <c r="E64" s="17" t="s">
        <v>68</v>
      </c>
      <c r="F64" s="14"/>
      <c r="G64" s="69"/>
    </row>
    <row r="65" spans="1:7" ht="48.75" x14ac:dyDescent="0.25">
      <c r="A65" s="64" t="s">
        <v>24</v>
      </c>
      <c r="B65" s="17" t="s">
        <v>129</v>
      </c>
      <c r="C65" s="17" t="s">
        <v>10</v>
      </c>
      <c r="D65" s="17" t="s">
        <v>54</v>
      </c>
      <c r="E65" s="17" t="s">
        <v>68</v>
      </c>
      <c r="F65" s="17" t="s">
        <v>25</v>
      </c>
      <c r="G65" s="69"/>
    </row>
    <row r="66" spans="1:7" x14ac:dyDescent="0.25">
      <c r="A66" s="65" t="s">
        <v>39</v>
      </c>
      <c r="B66" s="47" t="s">
        <v>129</v>
      </c>
      <c r="C66" s="47" t="s">
        <v>21</v>
      </c>
      <c r="D66" s="48"/>
      <c r="E66" s="48"/>
      <c r="F66" s="48"/>
      <c r="G66" s="68">
        <f>G68</f>
        <v>523.23699999999997</v>
      </c>
    </row>
    <row r="67" spans="1:7" x14ac:dyDescent="0.25">
      <c r="A67" s="45" t="s">
        <v>40</v>
      </c>
      <c r="B67" s="14" t="s">
        <v>129</v>
      </c>
      <c r="C67" s="14" t="s">
        <v>21</v>
      </c>
      <c r="D67" s="14" t="s">
        <v>38</v>
      </c>
      <c r="E67" s="17"/>
      <c r="F67" s="17"/>
      <c r="G67" s="68">
        <f t="shared" ref="G67:G68" si="0">G69</f>
        <v>0</v>
      </c>
    </row>
    <row r="68" spans="1:7" x14ac:dyDescent="0.25">
      <c r="A68" s="24" t="s">
        <v>117</v>
      </c>
      <c r="B68" s="14" t="s">
        <v>129</v>
      </c>
      <c r="C68" s="14" t="s">
        <v>21</v>
      </c>
      <c r="D68" s="17" t="s">
        <v>38</v>
      </c>
      <c r="E68" s="17"/>
      <c r="F68" s="17"/>
      <c r="G68" s="68">
        <f t="shared" si="0"/>
        <v>523.23699999999997</v>
      </c>
    </row>
    <row r="69" spans="1:7" ht="24.75" x14ac:dyDescent="0.25">
      <c r="A69" s="63" t="s">
        <v>30</v>
      </c>
      <c r="B69" s="14" t="s">
        <v>14</v>
      </c>
      <c r="C69" s="14" t="s">
        <v>21</v>
      </c>
      <c r="D69" s="17" t="s">
        <v>33</v>
      </c>
      <c r="E69" s="17" t="s">
        <v>62</v>
      </c>
      <c r="F69" s="17"/>
      <c r="G69" s="69"/>
    </row>
    <row r="70" spans="1:7" ht="48" x14ac:dyDescent="0.25">
      <c r="A70" s="24" t="s">
        <v>24</v>
      </c>
      <c r="B70" s="17" t="s">
        <v>129</v>
      </c>
      <c r="C70" s="17" t="s">
        <v>21</v>
      </c>
      <c r="D70" s="17" t="s">
        <v>38</v>
      </c>
      <c r="E70" s="17" t="s">
        <v>62</v>
      </c>
      <c r="F70" s="17"/>
      <c r="G70" s="69">
        <f>G73</f>
        <v>523.23699999999997</v>
      </c>
    </row>
    <row r="71" spans="1:7" ht="24.75" x14ac:dyDescent="0.25">
      <c r="A71" s="20" t="s">
        <v>94</v>
      </c>
      <c r="B71" s="14" t="s">
        <v>129</v>
      </c>
      <c r="C71" s="14" t="s">
        <v>21</v>
      </c>
      <c r="D71" s="14" t="s">
        <v>38</v>
      </c>
      <c r="E71" s="14"/>
      <c r="F71" s="14"/>
      <c r="G71" s="69"/>
    </row>
    <row r="72" spans="1:7" ht="24.75" x14ac:dyDescent="0.25">
      <c r="A72" s="78" t="s">
        <v>30</v>
      </c>
      <c r="B72" s="14" t="s">
        <v>14</v>
      </c>
      <c r="C72" s="17" t="s">
        <v>21</v>
      </c>
      <c r="D72" s="17" t="s">
        <v>38</v>
      </c>
      <c r="E72" s="14" t="s">
        <v>62</v>
      </c>
      <c r="F72" s="17"/>
      <c r="G72" s="69">
        <f>G73</f>
        <v>523.23699999999997</v>
      </c>
    </row>
    <row r="73" spans="1:7" x14ac:dyDescent="0.25">
      <c r="A73" s="16" t="s">
        <v>118</v>
      </c>
      <c r="B73" s="14" t="s">
        <v>129</v>
      </c>
      <c r="C73" s="17" t="s">
        <v>21</v>
      </c>
      <c r="D73" s="17" t="s">
        <v>38</v>
      </c>
      <c r="E73" s="14" t="s">
        <v>106</v>
      </c>
      <c r="F73" s="17"/>
      <c r="G73" s="69">
        <f>SUM(G74:G80)</f>
        <v>523.23699999999997</v>
      </c>
    </row>
    <row r="74" spans="1:7" x14ac:dyDescent="0.25">
      <c r="A74" s="16" t="s">
        <v>41</v>
      </c>
      <c r="B74" s="17" t="s">
        <v>129</v>
      </c>
      <c r="C74" s="17" t="s">
        <v>21</v>
      </c>
      <c r="D74" s="17" t="s">
        <v>38</v>
      </c>
      <c r="E74" s="17" t="s">
        <v>106</v>
      </c>
      <c r="F74" s="17" t="s">
        <v>25</v>
      </c>
      <c r="G74" s="92">
        <v>183.46100000000001</v>
      </c>
    </row>
    <row r="75" spans="1:7" x14ac:dyDescent="0.25">
      <c r="A75" s="24" t="s">
        <v>101</v>
      </c>
      <c r="B75" s="17" t="s">
        <v>129</v>
      </c>
      <c r="C75" s="17" t="s">
        <v>21</v>
      </c>
      <c r="D75" s="17" t="s">
        <v>38</v>
      </c>
      <c r="E75" s="17" t="s">
        <v>106</v>
      </c>
      <c r="F75" s="17" t="s">
        <v>100</v>
      </c>
      <c r="G75" s="92">
        <v>186.74600000000001</v>
      </c>
    </row>
    <row r="76" spans="1:7" x14ac:dyDescent="0.25">
      <c r="A76" s="24" t="s">
        <v>131</v>
      </c>
      <c r="B76" s="17" t="s">
        <v>129</v>
      </c>
      <c r="C76" s="17" t="s">
        <v>21</v>
      </c>
      <c r="D76" s="17" t="s">
        <v>38</v>
      </c>
      <c r="E76" s="17" t="s">
        <v>149</v>
      </c>
      <c r="F76" s="17" t="s">
        <v>25</v>
      </c>
      <c r="G76" s="69"/>
    </row>
    <row r="77" spans="1:7" x14ac:dyDescent="0.25">
      <c r="A77" s="24" t="s">
        <v>102</v>
      </c>
      <c r="B77" s="17" t="s">
        <v>129</v>
      </c>
      <c r="C77" s="17" t="s">
        <v>21</v>
      </c>
      <c r="D77" s="17" t="s">
        <v>38</v>
      </c>
      <c r="E77" s="17" t="s">
        <v>150</v>
      </c>
      <c r="F77" s="17" t="s">
        <v>35</v>
      </c>
      <c r="G77" s="69"/>
    </row>
    <row r="78" spans="1:7" x14ac:dyDescent="0.25">
      <c r="A78" s="24" t="s">
        <v>102</v>
      </c>
      <c r="B78" s="17" t="s">
        <v>129</v>
      </c>
      <c r="C78" s="17" t="s">
        <v>21</v>
      </c>
      <c r="D78" s="17" t="s">
        <v>38</v>
      </c>
      <c r="E78" s="17" t="s">
        <v>151</v>
      </c>
      <c r="F78" s="17" t="s">
        <v>35</v>
      </c>
      <c r="G78" s="69"/>
    </row>
    <row r="79" spans="1:7" ht="22.5" x14ac:dyDescent="0.25">
      <c r="A79" s="96" t="s">
        <v>147</v>
      </c>
      <c r="B79" s="17" t="s">
        <v>129</v>
      </c>
      <c r="C79" s="17" t="s">
        <v>21</v>
      </c>
      <c r="D79" s="17" t="s">
        <v>38</v>
      </c>
      <c r="E79" s="17" t="s">
        <v>152</v>
      </c>
      <c r="F79" s="17" t="s">
        <v>35</v>
      </c>
      <c r="G79" s="69">
        <v>1.5149999999999999</v>
      </c>
    </row>
    <row r="80" spans="1:7" ht="33.75" x14ac:dyDescent="0.25">
      <c r="A80" s="96" t="s">
        <v>148</v>
      </c>
      <c r="B80" s="17" t="s">
        <v>129</v>
      </c>
      <c r="C80" s="17" t="s">
        <v>21</v>
      </c>
      <c r="D80" s="17" t="s">
        <v>38</v>
      </c>
      <c r="E80" s="17" t="s">
        <v>153</v>
      </c>
      <c r="F80" s="17" t="s">
        <v>25</v>
      </c>
      <c r="G80" s="69">
        <v>151.51499999999999</v>
      </c>
    </row>
    <row r="81" spans="1:7" ht="48" x14ac:dyDescent="0.25">
      <c r="A81" s="24" t="s">
        <v>110</v>
      </c>
      <c r="B81" s="14" t="s">
        <v>129</v>
      </c>
      <c r="C81" s="14" t="s">
        <v>49</v>
      </c>
      <c r="D81" s="14" t="s">
        <v>9</v>
      </c>
      <c r="E81" s="14" t="s">
        <v>76</v>
      </c>
      <c r="F81" s="14"/>
      <c r="G81" s="69"/>
    </row>
    <row r="82" spans="1:7" ht="48" x14ac:dyDescent="0.25">
      <c r="A82" s="37" t="s">
        <v>52</v>
      </c>
      <c r="B82" s="17" t="s">
        <v>129</v>
      </c>
      <c r="C82" s="17" t="s">
        <v>21</v>
      </c>
      <c r="D82" s="17" t="s">
        <v>38</v>
      </c>
      <c r="E82" s="17" t="s">
        <v>76</v>
      </c>
      <c r="F82" s="17" t="s">
        <v>53</v>
      </c>
      <c r="G82" s="69"/>
    </row>
    <row r="83" spans="1:7" ht="60.75" x14ac:dyDescent="0.25">
      <c r="A83" s="86" t="s">
        <v>114</v>
      </c>
      <c r="B83" s="17" t="s">
        <v>129</v>
      </c>
      <c r="C83" s="17" t="s">
        <v>21</v>
      </c>
      <c r="D83" s="17" t="s">
        <v>38</v>
      </c>
      <c r="E83" s="17" t="s">
        <v>76</v>
      </c>
      <c r="F83" s="17" t="s">
        <v>77</v>
      </c>
      <c r="G83" s="69"/>
    </row>
    <row r="84" spans="1:7" ht="48" x14ac:dyDescent="0.25">
      <c r="A84" s="37" t="s">
        <v>24</v>
      </c>
      <c r="B84" s="17" t="s">
        <v>129</v>
      </c>
      <c r="C84" s="17" t="s">
        <v>21</v>
      </c>
      <c r="D84" s="17" t="s">
        <v>38</v>
      </c>
      <c r="E84" s="17" t="s">
        <v>76</v>
      </c>
      <c r="F84" s="17" t="s">
        <v>25</v>
      </c>
      <c r="G84" s="69"/>
    </row>
    <row r="85" spans="1:7" ht="24" x14ac:dyDescent="0.25">
      <c r="A85" s="24" t="s">
        <v>26</v>
      </c>
      <c r="B85" s="17" t="s">
        <v>129</v>
      </c>
      <c r="C85" s="17" t="s">
        <v>21</v>
      </c>
      <c r="D85" s="17" t="s">
        <v>38</v>
      </c>
      <c r="E85" s="17" t="s">
        <v>76</v>
      </c>
      <c r="F85" s="17" t="s">
        <v>27</v>
      </c>
      <c r="G85" s="69"/>
    </row>
    <row r="86" spans="1:7" x14ac:dyDescent="0.25">
      <c r="A86" s="38" t="s">
        <v>86</v>
      </c>
      <c r="B86" s="17" t="s">
        <v>129</v>
      </c>
      <c r="C86" s="17" t="s">
        <v>21</v>
      </c>
      <c r="D86" s="17" t="s">
        <v>38</v>
      </c>
      <c r="E86" s="17" t="s">
        <v>76</v>
      </c>
      <c r="F86" s="17" t="s">
        <v>61</v>
      </c>
      <c r="G86" s="69"/>
    </row>
    <row r="87" spans="1:7" ht="29.25" x14ac:dyDescent="0.25">
      <c r="A87" s="46" t="s">
        <v>42</v>
      </c>
      <c r="B87" s="47" t="s">
        <v>129</v>
      </c>
      <c r="C87" s="47" t="s">
        <v>22</v>
      </c>
      <c r="D87" s="48"/>
      <c r="E87" s="48"/>
      <c r="F87" s="48"/>
      <c r="G87" s="68">
        <f>G88+G99</f>
        <v>320.86500000000001</v>
      </c>
    </row>
    <row r="88" spans="1:7" x14ac:dyDescent="0.25">
      <c r="A88" s="20" t="s">
        <v>43</v>
      </c>
      <c r="B88" s="14" t="s">
        <v>129</v>
      </c>
      <c r="C88" s="14" t="s">
        <v>22</v>
      </c>
      <c r="D88" s="14" t="s">
        <v>9</v>
      </c>
      <c r="E88" s="14"/>
      <c r="F88" s="14"/>
      <c r="G88" s="68">
        <f>G90</f>
        <v>56.320999999999998</v>
      </c>
    </row>
    <row r="89" spans="1:7" ht="24" x14ac:dyDescent="0.25">
      <c r="A89" s="24" t="s">
        <v>30</v>
      </c>
      <c r="B89" s="17" t="s">
        <v>14</v>
      </c>
      <c r="C89" s="17" t="s">
        <v>22</v>
      </c>
      <c r="D89" s="17" t="s">
        <v>9</v>
      </c>
      <c r="E89" s="14" t="s">
        <v>62</v>
      </c>
      <c r="F89" s="17"/>
      <c r="G89" s="69"/>
    </row>
    <row r="90" spans="1:7" ht="24" x14ac:dyDescent="0.25">
      <c r="A90" s="33" t="s">
        <v>95</v>
      </c>
      <c r="B90" s="17" t="s">
        <v>129</v>
      </c>
      <c r="C90" s="17" t="s">
        <v>22</v>
      </c>
      <c r="D90" s="17" t="s">
        <v>9</v>
      </c>
      <c r="E90" s="14" t="s">
        <v>69</v>
      </c>
      <c r="F90" s="17"/>
      <c r="G90" s="69">
        <f>G93</f>
        <v>56.320999999999998</v>
      </c>
    </row>
    <row r="91" spans="1:7" ht="48" x14ac:dyDescent="0.25">
      <c r="A91" s="24" t="s">
        <v>70</v>
      </c>
      <c r="B91" s="80" t="s">
        <v>14</v>
      </c>
      <c r="C91" s="17" t="s">
        <v>22</v>
      </c>
      <c r="D91" s="17" t="s">
        <v>9</v>
      </c>
      <c r="E91" s="17" t="s">
        <v>69</v>
      </c>
      <c r="F91" s="17" t="s">
        <v>71</v>
      </c>
      <c r="G91" s="69"/>
    </row>
    <row r="92" spans="1:7" ht="24" x14ac:dyDescent="0.25">
      <c r="A92" s="33" t="s">
        <v>95</v>
      </c>
      <c r="B92" s="80" t="s">
        <v>14</v>
      </c>
      <c r="C92" s="17" t="s">
        <v>22</v>
      </c>
      <c r="D92" s="17" t="s">
        <v>9</v>
      </c>
      <c r="E92" s="17" t="s">
        <v>69</v>
      </c>
      <c r="F92" s="17"/>
      <c r="G92" s="69"/>
    </row>
    <row r="93" spans="1:7" ht="48" x14ac:dyDescent="0.25">
      <c r="A93" s="24" t="s">
        <v>24</v>
      </c>
      <c r="B93" s="17" t="s">
        <v>129</v>
      </c>
      <c r="C93" s="17" t="s">
        <v>22</v>
      </c>
      <c r="D93" s="17" t="s">
        <v>9</v>
      </c>
      <c r="E93" s="17" t="s">
        <v>69</v>
      </c>
      <c r="F93" s="17" t="s">
        <v>25</v>
      </c>
      <c r="G93" s="69">
        <v>56.320999999999998</v>
      </c>
    </row>
    <row r="94" spans="1:7" x14ac:dyDescent="0.25">
      <c r="A94" s="20" t="s">
        <v>44</v>
      </c>
      <c r="B94" s="14" t="s">
        <v>14</v>
      </c>
      <c r="C94" s="14" t="s">
        <v>22</v>
      </c>
      <c r="D94" s="14" t="s">
        <v>15</v>
      </c>
      <c r="E94" s="14"/>
      <c r="F94" s="14"/>
      <c r="G94" s="68"/>
    </row>
    <row r="95" spans="1:7" ht="24" x14ac:dyDescent="0.25">
      <c r="A95" s="24" t="s">
        <v>30</v>
      </c>
      <c r="B95" s="17" t="s">
        <v>14</v>
      </c>
      <c r="C95" s="17" t="s">
        <v>22</v>
      </c>
      <c r="D95" s="17" t="s">
        <v>15</v>
      </c>
      <c r="E95" s="17" t="s">
        <v>62</v>
      </c>
      <c r="F95" s="17"/>
      <c r="G95" s="69">
        <v>0</v>
      </c>
    </row>
    <row r="96" spans="1:7" ht="24" x14ac:dyDescent="0.25">
      <c r="A96" s="24" t="s">
        <v>45</v>
      </c>
      <c r="B96" s="17" t="s">
        <v>14</v>
      </c>
      <c r="C96" s="17" t="s">
        <v>22</v>
      </c>
      <c r="D96" s="17" t="s">
        <v>15</v>
      </c>
      <c r="E96" s="17" t="s">
        <v>72</v>
      </c>
      <c r="F96" s="17"/>
      <c r="G96" s="69">
        <v>0</v>
      </c>
    </row>
    <row r="97" spans="1:7" ht="48" x14ac:dyDescent="0.25">
      <c r="A97" s="24" t="s">
        <v>24</v>
      </c>
      <c r="B97" s="17" t="s">
        <v>14</v>
      </c>
      <c r="C97" s="17" t="s">
        <v>22</v>
      </c>
      <c r="D97" s="17" t="s">
        <v>15</v>
      </c>
      <c r="E97" s="17" t="s">
        <v>72</v>
      </c>
      <c r="F97" s="17" t="s">
        <v>25</v>
      </c>
      <c r="G97" s="69">
        <v>0</v>
      </c>
    </row>
    <row r="98" spans="1:7" ht="24" x14ac:dyDescent="0.25">
      <c r="A98" s="24" t="s">
        <v>28</v>
      </c>
      <c r="B98" s="17" t="s">
        <v>14</v>
      </c>
      <c r="C98" s="17" t="s">
        <v>22</v>
      </c>
      <c r="D98" s="17" t="s">
        <v>15</v>
      </c>
      <c r="E98" s="17" t="s">
        <v>72</v>
      </c>
      <c r="F98" s="17" t="s">
        <v>29</v>
      </c>
      <c r="G98" s="69">
        <v>0</v>
      </c>
    </row>
    <row r="99" spans="1:7" x14ac:dyDescent="0.25">
      <c r="A99" s="35" t="s">
        <v>46</v>
      </c>
      <c r="B99" s="14" t="s">
        <v>129</v>
      </c>
      <c r="C99" s="14" t="s">
        <v>22</v>
      </c>
      <c r="D99" s="11" t="s">
        <v>10</v>
      </c>
      <c r="E99" s="11" t="s">
        <v>74</v>
      </c>
      <c r="F99" s="15"/>
      <c r="G99" s="74">
        <f>G101+G103+G105+G108+G107</f>
        <v>264.54400000000004</v>
      </c>
    </row>
    <row r="100" spans="1:7" ht="24" x14ac:dyDescent="0.25">
      <c r="A100" s="24" t="s">
        <v>30</v>
      </c>
      <c r="B100" s="17" t="s">
        <v>14</v>
      </c>
      <c r="C100" s="17" t="s">
        <v>22</v>
      </c>
      <c r="D100" s="15" t="s">
        <v>10</v>
      </c>
      <c r="E100" s="17" t="s">
        <v>62</v>
      </c>
      <c r="F100" s="15"/>
      <c r="G100" s="73"/>
    </row>
    <row r="101" spans="1:7" x14ac:dyDescent="0.25">
      <c r="A101" s="97" t="s">
        <v>154</v>
      </c>
      <c r="B101" s="17" t="s">
        <v>129</v>
      </c>
      <c r="C101" s="17" t="s">
        <v>22</v>
      </c>
      <c r="D101" s="15" t="s">
        <v>10</v>
      </c>
      <c r="E101" s="15" t="s">
        <v>73</v>
      </c>
      <c r="F101" s="15"/>
      <c r="G101" s="73">
        <f>G102</f>
        <v>0</v>
      </c>
    </row>
    <row r="102" spans="1:7" ht="24.75" x14ac:dyDescent="0.25">
      <c r="A102" s="97" t="s">
        <v>159</v>
      </c>
      <c r="B102" s="17" t="s">
        <v>129</v>
      </c>
      <c r="C102" s="17" t="s">
        <v>22</v>
      </c>
      <c r="D102" s="15" t="s">
        <v>10</v>
      </c>
      <c r="E102" s="15" t="s">
        <v>73</v>
      </c>
      <c r="F102" s="15" t="s">
        <v>25</v>
      </c>
      <c r="G102" s="73"/>
    </row>
    <row r="103" spans="1:7" ht="34.5" x14ac:dyDescent="0.25">
      <c r="A103" s="98" t="s">
        <v>160</v>
      </c>
      <c r="B103" s="14" t="s">
        <v>129</v>
      </c>
      <c r="C103" s="14" t="s">
        <v>22</v>
      </c>
      <c r="D103" s="15" t="s">
        <v>10</v>
      </c>
      <c r="E103" s="15" t="s">
        <v>74</v>
      </c>
      <c r="F103" s="15"/>
      <c r="G103" s="73">
        <f>G104</f>
        <v>75</v>
      </c>
    </row>
    <row r="104" spans="1:7" ht="23.25" x14ac:dyDescent="0.25">
      <c r="A104" s="98" t="s">
        <v>155</v>
      </c>
      <c r="B104" s="14" t="s">
        <v>129</v>
      </c>
      <c r="C104" s="14" t="s">
        <v>22</v>
      </c>
      <c r="D104" s="15" t="s">
        <v>10</v>
      </c>
      <c r="E104" s="15" t="s">
        <v>74</v>
      </c>
      <c r="F104" s="15" t="s">
        <v>25</v>
      </c>
      <c r="G104" s="73">
        <v>75</v>
      </c>
    </row>
    <row r="105" spans="1:7" ht="22.5" x14ac:dyDescent="0.25">
      <c r="A105" s="96" t="s">
        <v>147</v>
      </c>
      <c r="B105" s="14" t="s">
        <v>129</v>
      </c>
      <c r="C105" s="14" t="s">
        <v>22</v>
      </c>
      <c r="D105" s="15" t="s">
        <v>10</v>
      </c>
      <c r="E105" s="15" t="s">
        <v>161</v>
      </c>
      <c r="F105" s="15"/>
      <c r="G105" s="73">
        <f>G106</f>
        <v>17.222000000000001</v>
      </c>
    </row>
    <row r="106" spans="1:7" ht="24.75" x14ac:dyDescent="0.25">
      <c r="A106" s="97" t="s">
        <v>159</v>
      </c>
      <c r="B106" s="14" t="s">
        <v>129</v>
      </c>
      <c r="C106" s="14" t="s">
        <v>22</v>
      </c>
      <c r="D106" s="15" t="s">
        <v>10</v>
      </c>
      <c r="E106" s="15" t="s">
        <v>156</v>
      </c>
      <c r="F106" s="15" t="s">
        <v>35</v>
      </c>
      <c r="G106" s="73">
        <v>17.222000000000001</v>
      </c>
    </row>
    <row r="107" spans="1:7" ht="48" x14ac:dyDescent="0.25">
      <c r="A107" s="24" t="s">
        <v>24</v>
      </c>
      <c r="B107" s="17" t="s">
        <v>14</v>
      </c>
      <c r="C107" s="17" t="s">
        <v>22</v>
      </c>
      <c r="D107" s="15" t="s">
        <v>10</v>
      </c>
      <c r="E107" s="15" t="s">
        <v>73</v>
      </c>
      <c r="F107" s="15" t="s">
        <v>25</v>
      </c>
      <c r="G107" s="73">
        <v>0.1</v>
      </c>
    </row>
    <row r="108" spans="1:7" ht="22.5" x14ac:dyDescent="0.25">
      <c r="A108" s="99" t="s">
        <v>158</v>
      </c>
      <c r="B108" s="17" t="s">
        <v>129</v>
      </c>
      <c r="C108" s="17" t="s">
        <v>22</v>
      </c>
      <c r="D108" s="15" t="s">
        <v>10</v>
      </c>
      <c r="E108" s="15" t="s">
        <v>157</v>
      </c>
      <c r="F108" s="15"/>
      <c r="G108" s="73">
        <f>G109</f>
        <v>172.22200000000001</v>
      </c>
    </row>
    <row r="109" spans="1:7" ht="24.75" x14ac:dyDescent="0.25">
      <c r="A109" s="97" t="s">
        <v>159</v>
      </c>
      <c r="B109" s="17" t="s">
        <v>129</v>
      </c>
      <c r="C109" s="17" t="s">
        <v>22</v>
      </c>
      <c r="D109" s="15" t="s">
        <v>10</v>
      </c>
      <c r="E109" s="15" t="s">
        <v>157</v>
      </c>
      <c r="F109" s="15" t="s">
        <v>25</v>
      </c>
      <c r="G109" s="73">
        <v>172.22200000000001</v>
      </c>
    </row>
    <row r="110" spans="1:7" ht="24.75" x14ac:dyDescent="0.25">
      <c r="A110" s="35" t="s">
        <v>107</v>
      </c>
      <c r="B110" s="14" t="s">
        <v>129</v>
      </c>
      <c r="C110" s="14" t="s">
        <v>22</v>
      </c>
      <c r="D110" s="11" t="s">
        <v>10</v>
      </c>
      <c r="E110" s="11" t="s">
        <v>74</v>
      </c>
      <c r="F110" s="15"/>
      <c r="G110" s="74">
        <f>G111</f>
        <v>0</v>
      </c>
    </row>
    <row r="111" spans="1:7" ht="48" x14ac:dyDescent="0.25">
      <c r="A111" s="24" t="s">
        <v>24</v>
      </c>
      <c r="B111" s="17" t="s">
        <v>129</v>
      </c>
      <c r="C111" s="17" t="s">
        <v>22</v>
      </c>
      <c r="D111" s="15" t="s">
        <v>10</v>
      </c>
      <c r="E111" s="15" t="s">
        <v>74</v>
      </c>
      <c r="F111" s="15" t="s">
        <v>25</v>
      </c>
      <c r="G111" s="73"/>
    </row>
    <row r="112" spans="1:7" x14ac:dyDescent="0.25">
      <c r="A112" s="59" t="s">
        <v>47</v>
      </c>
      <c r="B112" s="49" t="s">
        <v>129</v>
      </c>
      <c r="C112" s="49" t="s">
        <v>23</v>
      </c>
      <c r="D112" s="56" t="s">
        <v>92</v>
      </c>
      <c r="E112" s="53"/>
      <c r="F112" s="53"/>
      <c r="G112" s="74">
        <f>G113</f>
        <v>0</v>
      </c>
    </row>
    <row r="113" spans="1:7" ht="36" x14ac:dyDescent="0.25">
      <c r="A113" s="24" t="s">
        <v>113</v>
      </c>
      <c r="B113" s="71" t="s">
        <v>129</v>
      </c>
      <c r="C113" s="71" t="s">
        <v>23</v>
      </c>
      <c r="D113" s="71" t="s">
        <v>22</v>
      </c>
      <c r="E113" s="15" t="s">
        <v>62</v>
      </c>
      <c r="F113" s="72"/>
      <c r="G113" s="69">
        <v>0</v>
      </c>
    </row>
    <row r="114" spans="1:7" ht="24.75" x14ac:dyDescent="0.25">
      <c r="A114" s="86" t="s">
        <v>119</v>
      </c>
      <c r="B114" s="71" t="s">
        <v>129</v>
      </c>
      <c r="C114" s="71" t="s">
        <v>23</v>
      </c>
      <c r="D114" s="71" t="s">
        <v>22</v>
      </c>
      <c r="E114" s="15" t="s">
        <v>90</v>
      </c>
      <c r="F114" s="72"/>
      <c r="G114" s="69">
        <v>0</v>
      </c>
    </row>
    <row r="115" spans="1:7" ht="48" x14ac:dyDescent="0.25">
      <c r="A115" s="24" t="s">
        <v>91</v>
      </c>
      <c r="B115" s="71" t="s">
        <v>129</v>
      </c>
      <c r="C115" s="71" t="s">
        <v>23</v>
      </c>
      <c r="D115" s="71" t="s">
        <v>22</v>
      </c>
      <c r="E115" s="15" t="s">
        <v>90</v>
      </c>
      <c r="F115" s="83">
        <v>244</v>
      </c>
      <c r="G115" s="69">
        <v>0</v>
      </c>
    </row>
    <row r="116" spans="1:7" x14ac:dyDescent="0.25">
      <c r="A116" s="20" t="s">
        <v>96</v>
      </c>
      <c r="B116" s="14" t="s">
        <v>14</v>
      </c>
      <c r="C116" s="14" t="s">
        <v>23</v>
      </c>
      <c r="D116" s="11" t="s">
        <v>23</v>
      </c>
      <c r="E116" s="14"/>
      <c r="F116" s="11"/>
      <c r="G116" s="74"/>
    </row>
    <row r="117" spans="1:7" x14ac:dyDescent="0.25">
      <c r="A117" s="16" t="s">
        <v>96</v>
      </c>
      <c r="B117" s="17" t="s">
        <v>129</v>
      </c>
      <c r="C117" s="17" t="s">
        <v>23</v>
      </c>
      <c r="D117" s="15" t="s">
        <v>23</v>
      </c>
      <c r="E117" s="15" t="s">
        <v>62</v>
      </c>
      <c r="F117" s="15"/>
      <c r="G117" s="69">
        <v>0</v>
      </c>
    </row>
    <row r="118" spans="1:7" ht="24" x14ac:dyDescent="0.25">
      <c r="A118" s="24" t="s">
        <v>120</v>
      </c>
      <c r="B118" s="17" t="s">
        <v>129</v>
      </c>
      <c r="C118" s="17" t="s">
        <v>23</v>
      </c>
      <c r="D118" s="15" t="s">
        <v>23</v>
      </c>
      <c r="E118" s="15" t="s">
        <v>75</v>
      </c>
      <c r="F118" s="15"/>
      <c r="G118" s="69"/>
    </row>
    <row r="119" spans="1:7" ht="48" x14ac:dyDescent="0.25">
      <c r="A119" s="36" t="s">
        <v>24</v>
      </c>
      <c r="B119" s="17" t="s">
        <v>129</v>
      </c>
      <c r="C119" s="17" t="s">
        <v>23</v>
      </c>
      <c r="D119" s="15" t="s">
        <v>23</v>
      </c>
      <c r="E119" s="15" t="s">
        <v>75</v>
      </c>
      <c r="F119" s="15" t="s">
        <v>25</v>
      </c>
      <c r="G119" s="69"/>
    </row>
    <row r="120" spans="1:7" x14ac:dyDescent="0.25">
      <c r="A120" s="57" t="s">
        <v>48</v>
      </c>
      <c r="B120" s="58" t="s">
        <v>129</v>
      </c>
      <c r="C120" s="58" t="s">
        <v>49</v>
      </c>
      <c r="D120" s="58"/>
      <c r="E120" s="58"/>
      <c r="F120" s="58"/>
      <c r="G120" s="68">
        <f>G121</f>
        <v>1961.2450000000001</v>
      </c>
    </row>
    <row r="121" spans="1:7" x14ac:dyDescent="0.25">
      <c r="A121" s="34" t="s">
        <v>50</v>
      </c>
      <c r="B121" s="17" t="s">
        <v>129</v>
      </c>
      <c r="C121" s="17" t="s">
        <v>49</v>
      </c>
      <c r="D121" s="17" t="s">
        <v>9</v>
      </c>
      <c r="E121" s="17"/>
      <c r="F121" s="14"/>
      <c r="G121" s="68">
        <f>G129</f>
        <v>1961.2450000000001</v>
      </c>
    </row>
    <row r="122" spans="1:7" ht="24" x14ac:dyDescent="0.25">
      <c r="A122" s="32" t="s">
        <v>30</v>
      </c>
      <c r="B122" s="14" t="s">
        <v>14</v>
      </c>
      <c r="C122" s="14" t="s">
        <v>49</v>
      </c>
      <c r="D122" s="14" t="s">
        <v>9</v>
      </c>
      <c r="E122" s="11" t="s">
        <v>62</v>
      </c>
      <c r="F122" s="14"/>
      <c r="G122" s="68"/>
    </row>
    <row r="123" spans="1:7" ht="36" x14ac:dyDescent="0.25">
      <c r="A123" s="24" t="s">
        <v>51</v>
      </c>
      <c r="B123" s="14" t="s">
        <v>129</v>
      </c>
      <c r="C123" s="14" t="s">
        <v>49</v>
      </c>
      <c r="D123" s="14" t="s">
        <v>9</v>
      </c>
      <c r="E123" s="14" t="s">
        <v>76</v>
      </c>
      <c r="F123" s="14"/>
      <c r="G123" s="69">
        <v>0</v>
      </c>
    </row>
    <row r="124" spans="1:7" ht="48" x14ac:dyDescent="0.25">
      <c r="A124" s="37" t="s">
        <v>52</v>
      </c>
      <c r="B124" s="17" t="s">
        <v>129</v>
      </c>
      <c r="C124" s="17" t="s">
        <v>49</v>
      </c>
      <c r="D124" s="17" t="s">
        <v>9</v>
      </c>
      <c r="E124" s="17" t="s">
        <v>76</v>
      </c>
      <c r="F124" s="17" t="s">
        <v>53</v>
      </c>
      <c r="G124" s="69">
        <v>0</v>
      </c>
    </row>
    <row r="125" spans="1:7" ht="60.75" x14ac:dyDescent="0.25">
      <c r="A125" s="86" t="s">
        <v>114</v>
      </c>
      <c r="B125" s="17" t="s">
        <v>129</v>
      </c>
      <c r="C125" s="17" t="s">
        <v>49</v>
      </c>
      <c r="D125" s="17" t="s">
        <v>9</v>
      </c>
      <c r="E125" s="17" t="s">
        <v>76</v>
      </c>
      <c r="F125" s="17" t="s">
        <v>77</v>
      </c>
      <c r="G125" s="69">
        <v>0</v>
      </c>
    </row>
    <row r="126" spans="1:7" ht="48" x14ac:dyDescent="0.25">
      <c r="A126" s="37" t="s">
        <v>24</v>
      </c>
      <c r="B126" s="17" t="s">
        <v>129</v>
      </c>
      <c r="C126" s="17" t="s">
        <v>49</v>
      </c>
      <c r="D126" s="17" t="s">
        <v>9</v>
      </c>
      <c r="E126" s="17" t="s">
        <v>76</v>
      </c>
      <c r="F126" s="17" t="s">
        <v>25</v>
      </c>
      <c r="G126" s="69">
        <v>0</v>
      </c>
    </row>
    <row r="127" spans="1:7" x14ac:dyDescent="0.25">
      <c r="A127" s="38" t="s">
        <v>86</v>
      </c>
      <c r="B127" s="17" t="s">
        <v>129</v>
      </c>
      <c r="C127" s="17" t="s">
        <v>49</v>
      </c>
      <c r="D127" s="17" t="s">
        <v>9</v>
      </c>
      <c r="E127" s="17" t="s">
        <v>76</v>
      </c>
      <c r="F127" s="17" t="s">
        <v>61</v>
      </c>
      <c r="G127" s="69">
        <v>0</v>
      </c>
    </row>
    <row r="128" spans="1:7" ht="24" x14ac:dyDescent="0.25">
      <c r="A128" s="32" t="s">
        <v>30</v>
      </c>
      <c r="B128" s="14" t="s">
        <v>14</v>
      </c>
      <c r="C128" s="14" t="s">
        <v>49</v>
      </c>
      <c r="D128" s="14" t="s">
        <v>9</v>
      </c>
      <c r="E128" s="11" t="s">
        <v>62</v>
      </c>
      <c r="F128" s="14"/>
      <c r="G128" s="69">
        <f>G129</f>
        <v>1961.2450000000001</v>
      </c>
    </row>
    <row r="129" spans="1:7" ht="36" x14ac:dyDescent="0.25">
      <c r="A129" s="36" t="s">
        <v>97</v>
      </c>
      <c r="B129" s="14" t="s">
        <v>129</v>
      </c>
      <c r="C129" s="14" t="s">
        <v>49</v>
      </c>
      <c r="D129" s="14" t="s">
        <v>9</v>
      </c>
      <c r="E129" s="14" t="s">
        <v>78</v>
      </c>
      <c r="F129" s="14"/>
      <c r="G129" s="69">
        <f>SUM(G130:G136)</f>
        <v>1961.2450000000001</v>
      </c>
    </row>
    <row r="130" spans="1:7" ht="48" x14ac:dyDescent="0.25">
      <c r="A130" s="36" t="s">
        <v>52</v>
      </c>
      <c r="B130" s="17" t="s">
        <v>129</v>
      </c>
      <c r="C130" s="17" t="s">
        <v>49</v>
      </c>
      <c r="D130" s="17" t="s">
        <v>9</v>
      </c>
      <c r="E130" s="17" t="s">
        <v>78</v>
      </c>
      <c r="F130" s="17" t="s">
        <v>53</v>
      </c>
      <c r="G130" s="92">
        <v>760</v>
      </c>
    </row>
    <row r="131" spans="1:7" ht="60.75" x14ac:dyDescent="0.25">
      <c r="A131" s="86" t="s">
        <v>114</v>
      </c>
      <c r="B131" s="17" t="s">
        <v>129</v>
      </c>
      <c r="C131" s="17" t="s">
        <v>49</v>
      </c>
      <c r="D131" s="17" t="s">
        <v>9</v>
      </c>
      <c r="E131" s="17" t="s">
        <v>78</v>
      </c>
      <c r="F131" s="17" t="s">
        <v>77</v>
      </c>
      <c r="G131" s="92">
        <v>229.52</v>
      </c>
    </row>
    <row r="132" spans="1:7" ht="48" x14ac:dyDescent="0.25">
      <c r="A132" s="36" t="s">
        <v>24</v>
      </c>
      <c r="B132" s="17" t="s">
        <v>129</v>
      </c>
      <c r="C132" s="17" t="s">
        <v>49</v>
      </c>
      <c r="D132" s="15" t="s">
        <v>9</v>
      </c>
      <c r="E132" s="17" t="s">
        <v>78</v>
      </c>
      <c r="F132" s="15" t="s">
        <v>25</v>
      </c>
      <c r="G132" s="92">
        <v>700.71900000000005</v>
      </c>
    </row>
    <row r="133" spans="1:7" x14ac:dyDescent="0.25">
      <c r="A133" s="89" t="s">
        <v>132</v>
      </c>
      <c r="B133" s="15" t="s">
        <v>129</v>
      </c>
      <c r="C133" s="15" t="s">
        <v>49</v>
      </c>
      <c r="D133" s="15" t="s">
        <v>9</v>
      </c>
      <c r="E133" s="15" t="s">
        <v>133</v>
      </c>
      <c r="F133" s="15" t="s">
        <v>100</v>
      </c>
      <c r="G133" s="92">
        <v>213.18100000000001</v>
      </c>
    </row>
    <row r="134" spans="1:7" ht="24" x14ac:dyDescent="0.25">
      <c r="A134" s="89" t="s">
        <v>134</v>
      </c>
      <c r="B134" s="15" t="s">
        <v>129</v>
      </c>
      <c r="C134" s="15" t="s">
        <v>49</v>
      </c>
      <c r="D134" s="15" t="s">
        <v>9</v>
      </c>
      <c r="E134" s="15" t="s">
        <v>133</v>
      </c>
      <c r="F134" s="15" t="s">
        <v>27</v>
      </c>
      <c r="G134" s="69"/>
    </row>
    <row r="135" spans="1:7" x14ac:dyDescent="0.25">
      <c r="A135" s="54" t="s">
        <v>165</v>
      </c>
      <c r="B135" s="15" t="s">
        <v>129</v>
      </c>
      <c r="C135" s="15" t="s">
        <v>49</v>
      </c>
      <c r="D135" s="15" t="s">
        <v>9</v>
      </c>
      <c r="E135" s="15" t="s">
        <v>87</v>
      </c>
      <c r="F135" s="15" t="s">
        <v>61</v>
      </c>
      <c r="G135" s="69">
        <v>1.0069999999999999</v>
      </c>
    </row>
    <row r="136" spans="1:7" x14ac:dyDescent="0.25">
      <c r="A136" s="100" t="s">
        <v>162</v>
      </c>
      <c r="B136" s="15" t="s">
        <v>129</v>
      </c>
      <c r="C136" s="15" t="s">
        <v>49</v>
      </c>
      <c r="D136" s="15" t="s">
        <v>9</v>
      </c>
      <c r="E136" s="15" t="s">
        <v>164</v>
      </c>
      <c r="F136" s="15" t="s">
        <v>163</v>
      </c>
      <c r="G136" s="69">
        <v>56.817999999999998</v>
      </c>
    </row>
    <row r="137" spans="1:7" x14ac:dyDescent="0.25">
      <c r="A137" s="55" t="s">
        <v>55</v>
      </c>
      <c r="B137" s="56" t="s">
        <v>129</v>
      </c>
      <c r="C137" s="56" t="s">
        <v>54</v>
      </c>
      <c r="D137" s="53"/>
      <c r="E137" s="53"/>
      <c r="F137" s="53"/>
      <c r="G137" s="74">
        <f>G138</f>
        <v>8636.7980000000007</v>
      </c>
    </row>
    <row r="138" spans="1:7" x14ac:dyDescent="0.25">
      <c r="A138" s="35"/>
      <c r="B138" s="15" t="s">
        <v>129</v>
      </c>
      <c r="C138" s="11" t="s">
        <v>54</v>
      </c>
      <c r="D138" s="11" t="s">
        <v>9</v>
      </c>
      <c r="E138" s="15"/>
      <c r="F138" s="15"/>
      <c r="G138" s="73">
        <f>G142+G143+G140+G141</f>
        <v>8636.7980000000007</v>
      </c>
    </row>
    <row r="139" spans="1:7" ht="24" x14ac:dyDescent="0.25">
      <c r="A139" s="24" t="s">
        <v>30</v>
      </c>
      <c r="B139" s="15" t="s">
        <v>129</v>
      </c>
      <c r="C139" s="15" t="s">
        <v>54</v>
      </c>
      <c r="D139" s="15" t="s">
        <v>9</v>
      </c>
      <c r="E139" s="11" t="s">
        <v>62</v>
      </c>
      <c r="F139" s="15"/>
      <c r="G139" s="73"/>
    </row>
    <row r="140" spans="1:7" ht="25.5" x14ac:dyDescent="0.25">
      <c r="A140" s="100" t="s">
        <v>166</v>
      </c>
      <c r="B140" s="105">
        <v>952</v>
      </c>
      <c r="C140" s="106" t="s">
        <v>54</v>
      </c>
      <c r="D140" s="106" t="s">
        <v>10</v>
      </c>
      <c r="E140" s="106" t="s">
        <v>167</v>
      </c>
      <c r="F140" s="107" t="s">
        <v>130</v>
      </c>
      <c r="G140" s="108">
        <v>474.505</v>
      </c>
    </row>
    <row r="141" spans="1:7" ht="25.5" x14ac:dyDescent="0.25">
      <c r="A141" s="100" t="s">
        <v>166</v>
      </c>
      <c r="B141" s="15" t="s">
        <v>129</v>
      </c>
      <c r="C141" s="15" t="s">
        <v>54</v>
      </c>
      <c r="D141" s="15" t="s">
        <v>10</v>
      </c>
      <c r="E141" s="106" t="s">
        <v>168</v>
      </c>
      <c r="F141" s="15" t="s">
        <v>130</v>
      </c>
      <c r="G141" s="92">
        <v>52.722999999999999</v>
      </c>
    </row>
    <row r="142" spans="1:7" ht="24" x14ac:dyDescent="0.25">
      <c r="A142" s="19" t="s">
        <v>135</v>
      </c>
      <c r="B142" s="15" t="s">
        <v>129</v>
      </c>
      <c r="C142" s="15" t="s">
        <v>54</v>
      </c>
      <c r="D142" s="15" t="s">
        <v>10</v>
      </c>
      <c r="E142" s="95" t="s">
        <v>136</v>
      </c>
      <c r="F142" s="15" t="s">
        <v>141</v>
      </c>
      <c r="G142" s="92">
        <v>810.95699999999999</v>
      </c>
    </row>
    <row r="143" spans="1:7" ht="24" x14ac:dyDescent="0.25">
      <c r="A143" s="19" t="s">
        <v>135</v>
      </c>
      <c r="B143" s="15" t="s">
        <v>129</v>
      </c>
      <c r="C143" s="15" t="s">
        <v>54</v>
      </c>
      <c r="D143" s="15" t="s">
        <v>10</v>
      </c>
      <c r="E143" s="95" t="s">
        <v>137</v>
      </c>
      <c r="F143" s="15" t="s">
        <v>141</v>
      </c>
      <c r="G143" s="92">
        <v>7298.6130000000003</v>
      </c>
    </row>
    <row r="144" spans="1:7" ht="24.75" x14ac:dyDescent="0.25">
      <c r="A144" s="39" t="s">
        <v>135</v>
      </c>
      <c r="B144" s="66" t="s">
        <v>129</v>
      </c>
      <c r="C144" s="15" t="s">
        <v>54</v>
      </c>
      <c r="D144" s="15" t="s">
        <v>10</v>
      </c>
      <c r="E144" s="15" t="s">
        <v>136</v>
      </c>
      <c r="F144" s="66" t="s">
        <v>130</v>
      </c>
      <c r="G144" s="68"/>
    </row>
    <row r="145" spans="1:7" x14ac:dyDescent="0.25">
      <c r="A145" s="88"/>
      <c r="B145" s="90"/>
      <c r="C145" s="90"/>
      <c r="D145" s="90"/>
      <c r="E145" s="90"/>
      <c r="F145" s="90"/>
      <c r="G145" s="91">
        <f>G10+G53+G59+G66+G87+G112+G120+G137</f>
        <v>14304.306</v>
      </c>
    </row>
  </sheetData>
  <mergeCells count="3">
    <mergeCell ref="A2:F2"/>
    <mergeCell ref="A4:G4"/>
    <mergeCell ref="A5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abSelected="1" workbookViewId="0">
      <selection activeCell="E3" sqref="E3"/>
    </sheetView>
  </sheetViews>
  <sheetFormatPr defaultRowHeight="15" x14ac:dyDescent="0.25"/>
  <cols>
    <col min="1" max="1" width="27.42578125" bestFit="1" customWidth="1"/>
    <col min="5" max="5" width="11.28515625" bestFit="1" customWidth="1"/>
  </cols>
  <sheetData>
    <row r="1" spans="1:7" x14ac:dyDescent="0.25">
      <c r="A1" s="1"/>
      <c r="B1" s="1"/>
      <c r="C1" s="2"/>
      <c r="D1" s="2"/>
      <c r="E1" s="2"/>
      <c r="F1" s="102" t="s">
        <v>128</v>
      </c>
      <c r="G1" s="102"/>
    </row>
    <row r="2" spans="1:7" x14ac:dyDescent="0.25">
      <c r="A2" s="114" t="s">
        <v>171</v>
      </c>
      <c r="B2" s="114"/>
      <c r="C2" s="114"/>
      <c r="D2" s="114"/>
      <c r="E2" s="114"/>
      <c r="F2" s="114"/>
      <c r="G2" s="102"/>
    </row>
    <row r="3" spans="1:7" ht="39" x14ac:dyDescent="0.25">
      <c r="A3" s="4"/>
      <c r="B3" s="4"/>
      <c r="C3" s="5"/>
      <c r="D3" s="5"/>
      <c r="E3" s="103" t="s">
        <v>172</v>
      </c>
      <c r="F3" s="104"/>
      <c r="G3" s="104"/>
    </row>
    <row r="4" spans="1:7" ht="18.75" x14ac:dyDescent="0.3">
      <c r="A4" s="112" t="s">
        <v>1</v>
      </c>
      <c r="B4" s="112"/>
      <c r="C4" s="112"/>
      <c r="D4" s="112"/>
      <c r="E4" s="112"/>
      <c r="F4" s="112"/>
      <c r="G4" s="112"/>
    </row>
    <row r="5" spans="1:7" ht="18.75" x14ac:dyDescent="0.3">
      <c r="A5" s="113" t="s">
        <v>140</v>
      </c>
      <c r="B5" s="113"/>
      <c r="C5" s="113"/>
      <c r="D5" s="113"/>
      <c r="E5" s="113"/>
      <c r="F5" s="113"/>
      <c r="G5" s="113"/>
    </row>
    <row r="6" spans="1:7" x14ac:dyDescent="0.25">
      <c r="A6" s="4"/>
      <c r="B6" s="4"/>
      <c r="C6" s="4"/>
      <c r="D6" s="4"/>
      <c r="E6" s="4"/>
      <c r="F6" s="4"/>
      <c r="G6" s="4"/>
    </row>
    <row r="7" spans="1:7" ht="48" x14ac:dyDescent="0.25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8">
        <v>2025</v>
      </c>
    </row>
    <row r="8" spans="1:7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7" ht="36.75" x14ac:dyDescent="0.25">
      <c r="A9" s="18" t="s">
        <v>127</v>
      </c>
      <c r="B9" s="15"/>
      <c r="C9" s="15"/>
      <c r="D9" s="15"/>
      <c r="E9" s="15"/>
      <c r="F9" s="15"/>
      <c r="G9" s="12"/>
    </row>
    <row r="10" spans="1:7" x14ac:dyDescent="0.25">
      <c r="A10" s="52" t="s">
        <v>8</v>
      </c>
      <c r="B10" s="49" t="s">
        <v>129</v>
      </c>
      <c r="C10" s="49" t="s">
        <v>9</v>
      </c>
      <c r="D10" s="53"/>
      <c r="E10" s="53"/>
      <c r="F10" s="53"/>
      <c r="G10" s="68">
        <f>G11+G16+G29+G37+G40+G44</f>
        <v>3099.8539999999994</v>
      </c>
    </row>
    <row r="11" spans="1:7" ht="36" x14ac:dyDescent="0.25">
      <c r="A11" s="23" t="s">
        <v>13</v>
      </c>
      <c r="B11" s="11" t="s">
        <v>129</v>
      </c>
      <c r="C11" s="11" t="s">
        <v>9</v>
      </c>
      <c r="D11" s="11" t="s">
        <v>15</v>
      </c>
      <c r="E11" s="11"/>
      <c r="F11" s="11"/>
      <c r="G11" s="68">
        <f>G13</f>
        <v>878.85</v>
      </c>
    </row>
    <row r="12" spans="1:7" ht="24" x14ac:dyDescent="0.25">
      <c r="A12" s="24" t="s">
        <v>16</v>
      </c>
      <c r="B12" s="15" t="s">
        <v>12</v>
      </c>
      <c r="C12" s="15" t="s">
        <v>9</v>
      </c>
      <c r="D12" s="15" t="s">
        <v>15</v>
      </c>
      <c r="E12" s="42" t="s">
        <v>56</v>
      </c>
      <c r="F12" s="15"/>
      <c r="G12" s="69">
        <v>498.01499999999999</v>
      </c>
    </row>
    <row r="13" spans="1:7" ht="24.75" x14ac:dyDescent="0.25">
      <c r="A13" s="16" t="s">
        <v>17</v>
      </c>
      <c r="B13" s="15" t="s">
        <v>129</v>
      </c>
      <c r="C13" s="15" t="s">
        <v>9</v>
      </c>
      <c r="D13" s="15" t="s">
        <v>15</v>
      </c>
      <c r="E13" s="42" t="s">
        <v>57</v>
      </c>
      <c r="F13" s="15"/>
      <c r="G13" s="69">
        <f>G14+G15</f>
        <v>878.85</v>
      </c>
    </row>
    <row r="14" spans="1:7" ht="60" x14ac:dyDescent="0.25">
      <c r="A14" s="26" t="s">
        <v>18</v>
      </c>
      <c r="B14" s="15" t="s">
        <v>129</v>
      </c>
      <c r="C14" s="15" t="s">
        <v>9</v>
      </c>
      <c r="D14" s="15" t="s">
        <v>15</v>
      </c>
      <c r="E14" s="25" t="s">
        <v>57</v>
      </c>
      <c r="F14" s="15" t="s">
        <v>19</v>
      </c>
      <c r="G14" s="69">
        <v>675</v>
      </c>
    </row>
    <row r="15" spans="1:7" ht="72.75" x14ac:dyDescent="0.25">
      <c r="A15" s="86" t="s">
        <v>109</v>
      </c>
      <c r="B15" s="15" t="s">
        <v>129</v>
      </c>
      <c r="C15" s="15" t="s">
        <v>9</v>
      </c>
      <c r="D15" s="15" t="s">
        <v>15</v>
      </c>
      <c r="E15" s="25" t="s">
        <v>57</v>
      </c>
      <c r="F15" s="15" t="s">
        <v>58</v>
      </c>
      <c r="G15" s="69">
        <v>203.85</v>
      </c>
    </row>
    <row r="16" spans="1:7" ht="96" x14ac:dyDescent="0.25">
      <c r="A16" s="27" t="s">
        <v>20</v>
      </c>
      <c r="B16" s="11" t="s">
        <v>129</v>
      </c>
      <c r="C16" s="11" t="s">
        <v>9</v>
      </c>
      <c r="D16" s="11" t="s">
        <v>21</v>
      </c>
      <c r="E16" s="11"/>
      <c r="F16" s="11"/>
      <c r="G16" s="70">
        <f>G18+G27</f>
        <v>1237.5450000000001</v>
      </c>
    </row>
    <row r="17" spans="1:7" ht="24" x14ac:dyDescent="0.25">
      <c r="A17" s="24" t="s">
        <v>16</v>
      </c>
      <c r="B17" s="15" t="s">
        <v>14</v>
      </c>
      <c r="C17" s="15" t="s">
        <v>9</v>
      </c>
      <c r="D17" s="15" t="s">
        <v>21</v>
      </c>
      <c r="E17" s="42" t="s">
        <v>56</v>
      </c>
      <c r="F17" s="15"/>
      <c r="G17" s="69">
        <v>1023.022</v>
      </c>
    </row>
    <row r="18" spans="1:7" ht="24" x14ac:dyDescent="0.25">
      <c r="A18" s="24" t="s">
        <v>16</v>
      </c>
      <c r="B18" s="15" t="s">
        <v>129</v>
      </c>
      <c r="C18" s="15" t="s">
        <v>9</v>
      </c>
      <c r="D18" s="15" t="s">
        <v>21</v>
      </c>
      <c r="E18" s="42" t="s">
        <v>59</v>
      </c>
      <c r="F18" s="15"/>
      <c r="G18" s="69">
        <f>SUM(G19:G25)</f>
        <v>1236.145</v>
      </c>
    </row>
    <row r="19" spans="1:7" ht="60" x14ac:dyDescent="0.25">
      <c r="A19" s="26" t="s">
        <v>18</v>
      </c>
      <c r="B19" s="17" t="s">
        <v>129</v>
      </c>
      <c r="C19" s="15" t="s">
        <v>9</v>
      </c>
      <c r="D19" s="15" t="s">
        <v>21</v>
      </c>
      <c r="E19" s="25" t="s">
        <v>59</v>
      </c>
      <c r="F19" s="15" t="s">
        <v>19</v>
      </c>
      <c r="G19" s="93">
        <v>885</v>
      </c>
    </row>
    <row r="20" spans="1:7" ht="72.75" x14ac:dyDescent="0.25">
      <c r="A20" s="86" t="s">
        <v>109</v>
      </c>
      <c r="B20" s="17" t="s">
        <v>129</v>
      </c>
      <c r="C20" s="15" t="s">
        <v>9</v>
      </c>
      <c r="D20" s="15" t="s">
        <v>21</v>
      </c>
      <c r="E20" s="25" t="s">
        <v>59</v>
      </c>
      <c r="F20" s="15" t="s">
        <v>58</v>
      </c>
      <c r="G20" s="93">
        <v>267.27</v>
      </c>
    </row>
    <row r="21" spans="1:7" ht="48" x14ac:dyDescent="0.25">
      <c r="A21" s="24" t="s">
        <v>24</v>
      </c>
      <c r="B21" s="17" t="s">
        <v>129</v>
      </c>
      <c r="C21" s="15" t="s">
        <v>9</v>
      </c>
      <c r="D21" s="15" t="s">
        <v>21</v>
      </c>
      <c r="E21" s="25" t="s">
        <v>59</v>
      </c>
      <c r="F21" s="15" t="s">
        <v>25</v>
      </c>
      <c r="G21" s="93">
        <v>67.838999999999999</v>
      </c>
    </row>
    <row r="22" spans="1:7" x14ac:dyDescent="0.25">
      <c r="A22" s="24" t="s">
        <v>101</v>
      </c>
      <c r="B22" s="17" t="s">
        <v>129</v>
      </c>
      <c r="C22" s="15" t="s">
        <v>9</v>
      </c>
      <c r="D22" s="15" t="s">
        <v>21</v>
      </c>
      <c r="E22" s="25" t="s">
        <v>59</v>
      </c>
      <c r="F22" s="15" t="s">
        <v>100</v>
      </c>
      <c r="G22" s="93">
        <v>8</v>
      </c>
    </row>
    <row r="23" spans="1:7" ht="24" x14ac:dyDescent="0.25">
      <c r="A23" s="24" t="s">
        <v>26</v>
      </c>
      <c r="B23" s="17" t="s">
        <v>129</v>
      </c>
      <c r="C23" s="15" t="s">
        <v>9</v>
      </c>
      <c r="D23" s="15" t="s">
        <v>21</v>
      </c>
      <c r="E23" s="25" t="s">
        <v>59</v>
      </c>
      <c r="F23" s="15" t="s">
        <v>27</v>
      </c>
      <c r="G23" s="69"/>
    </row>
    <row r="24" spans="1:7" x14ac:dyDescent="0.25">
      <c r="A24" s="24" t="s">
        <v>108</v>
      </c>
      <c r="B24" s="17" t="s">
        <v>129</v>
      </c>
      <c r="C24" s="15" t="s">
        <v>9</v>
      </c>
      <c r="D24" s="15" t="s">
        <v>21</v>
      </c>
      <c r="E24" s="25" t="s">
        <v>59</v>
      </c>
      <c r="F24" s="15" t="s">
        <v>29</v>
      </c>
      <c r="G24" s="93">
        <v>8.0359999999999996</v>
      </c>
    </row>
    <row r="25" spans="1:7" x14ac:dyDescent="0.25">
      <c r="A25" s="24" t="s">
        <v>60</v>
      </c>
      <c r="B25" s="17" t="s">
        <v>129</v>
      </c>
      <c r="C25" s="15" t="s">
        <v>9</v>
      </c>
      <c r="D25" s="15" t="s">
        <v>21</v>
      </c>
      <c r="E25" s="25" t="s">
        <v>59</v>
      </c>
      <c r="F25" s="15" t="s">
        <v>61</v>
      </c>
      <c r="G25" s="69"/>
    </row>
    <row r="26" spans="1:7" ht="24" x14ac:dyDescent="0.25">
      <c r="A26" s="24" t="s">
        <v>30</v>
      </c>
      <c r="B26" s="17" t="s">
        <v>14</v>
      </c>
      <c r="C26" s="15" t="s">
        <v>9</v>
      </c>
      <c r="D26" s="15" t="s">
        <v>21</v>
      </c>
      <c r="E26" s="42" t="s">
        <v>62</v>
      </c>
      <c r="F26" s="15"/>
      <c r="G26" s="68"/>
    </row>
    <row r="27" spans="1:7" ht="48" x14ac:dyDescent="0.25">
      <c r="A27" s="26" t="s">
        <v>31</v>
      </c>
      <c r="B27" s="17" t="s">
        <v>129</v>
      </c>
      <c r="C27" s="15" t="s">
        <v>9</v>
      </c>
      <c r="D27" s="15" t="s">
        <v>21</v>
      </c>
      <c r="E27" s="43" t="s">
        <v>63</v>
      </c>
      <c r="F27" s="15"/>
      <c r="G27" s="74">
        <v>1.4</v>
      </c>
    </row>
    <row r="28" spans="1:7" ht="48" x14ac:dyDescent="0.25">
      <c r="A28" s="24" t="s">
        <v>24</v>
      </c>
      <c r="B28" s="17" t="s">
        <v>129</v>
      </c>
      <c r="C28" s="15" t="s">
        <v>9</v>
      </c>
      <c r="D28" s="15" t="s">
        <v>21</v>
      </c>
      <c r="E28" s="30" t="s">
        <v>63</v>
      </c>
      <c r="F28" s="15" t="s">
        <v>25</v>
      </c>
      <c r="G28" s="69">
        <v>1.4</v>
      </c>
    </row>
    <row r="29" spans="1:7" ht="72" x14ac:dyDescent="0.25">
      <c r="A29" s="27" t="s">
        <v>32</v>
      </c>
      <c r="B29" s="14" t="s">
        <v>129</v>
      </c>
      <c r="C29" s="14" t="s">
        <v>9</v>
      </c>
      <c r="D29" s="14" t="s">
        <v>33</v>
      </c>
      <c r="E29" s="14" t="s">
        <v>0</v>
      </c>
      <c r="F29" s="14"/>
      <c r="G29" s="68">
        <f>G31</f>
        <v>32.200000000000003</v>
      </c>
    </row>
    <row r="30" spans="1:7" ht="24" x14ac:dyDescent="0.25">
      <c r="A30" s="24" t="s">
        <v>30</v>
      </c>
      <c r="B30" s="17" t="s">
        <v>14</v>
      </c>
      <c r="C30" s="17" t="s">
        <v>9</v>
      </c>
      <c r="D30" s="17" t="s">
        <v>33</v>
      </c>
      <c r="E30" s="14" t="s">
        <v>62</v>
      </c>
      <c r="F30" s="17"/>
      <c r="G30" s="69">
        <f>G31</f>
        <v>32.200000000000003</v>
      </c>
    </row>
    <row r="31" spans="1:7" ht="36" x14ac:dyDescent="0.25">
      <c r="A31" s="26" t="s">
        <v>115</v>
      </c>
      <c r="B31" s="17" t="s">
        <v>129</v>
      </c>
      <c r="C31" s="17" t="s">
        <v>9</v>
      </c>
      <c r="D31" s="17" t="s">
        <v>33</v>
      </c>
      <c r="E31" s="17" t="s">
        <v>64</v>
      </c>
      <c r="F31" s="17"/>
      <c r="G31" s="69">
        <f>G36</f>
        <v>32.200000000000003</v>
      </c>
    </row>
    <row r="32" spans="1:7" ht="24" x14ac:dyDescent="0.25">
      <c r="A32" s="23" t="s">
        <v>88</v>
      </c>
      <c r="B32" s="14" t="s">
        <v>14</v>
      </c>
      <c r="C32" s="14" t="s">
        <v>9</v>
      </c>
      <c r="D32" s="14" t="s">
        <v>23</v>
      </c>
      <c r="E32" s="14"/>
      <c r="F32" s="14"/>
      <c r="G32" s="68">
        <v>0</v>
      </c>
    </row>
    <row r="33" spans="1:7" ht="24" x14ac:dyDescent="0.25">
      <c r="A33" s="24" t="s">
        <v>30</v>
      </c>
      <c r="B33" s="17" t="s">
        <v>14</v>
      </c>
      <c r="C33" s="17" t="s">
        <v>9</v>
      </c>
      <c r="D33" s="17" t="s">
        <v>23</v>
      </c>
      <c r="E33" s="60" t="s">
        <v>62</v>
      </c>
      <c r="F33" s="17"/>
      <c r="G33" s="69">
        <v>0</v>
      </c>
    </row>
    <row r="34" spans="1:7" ht="36" x14ac:dyDescent="0.25">
      <c r="A34" s="26" t="s">
        <v>93</v>
      </c>
      <c r="B34" s="17" t="s">
        <v>14</v>
      </c>
      <c r="C34" s="17" t="s">
        <v>9</v>
      </c>
      <c r="D34" s="17" t="s">
        <v>23</v>
      </c>
      <c r="E34" s="60" t="s">
        <v>89</v>
      </c>
      <c r="F34" s="17"/>
      <c r="G34" s="69">
        <v>0</v>
      </c>
    </row>
    <row r="35" spans="1:7" ht="48" x14ac:dyDescent="0.25">
      <c r="A35" s="24" t="s">
        <v>24</v>
      </c>
      <c r="B35" s="17" t="s">
        <v>14</v>
      </c>
      <c r="C35" s="17" t="s">
        <v>9</v>
      </c>
      <c r="D35" s="17" t="s">
        <v>23</v>
      </c>
      <c r="E35" s="60" t="s">
        <v>89</v>
      </c>
      <c r="F35" s="17" t="s">
        <v>25</v>
      </c>
      <c r="G35" s="69">
        <v>0</v>
      </c>
    </row>
    <row r="36" spans="1:7" x14ac:dyDescent="0.25">
      <c r="A36" s="85" t="s">
        <v>102</v>
      </c>
      <c r="B36" s="17" t="s">
        <v>129</v>
      </c>
      <c r="C36" s="17" t="s">
        <v>9</v>
      </c>
      <c r="D36" s="17" t="s">
        <v>33</v>
      </c>
      <c r="E36" s="17" t="s">
        <v>64</v>
      </c>
      <c r="F36" s="17" t="s">
        <v>35</v>
      </c>
      <c r="G36" s="69">
        <v>32.200000000000003</v>
      </c>
    </row>
    <row r="37" spans="1:7" ht="24.75" x14ac:dyDescent="0.25">
      <c r="A37" s="87" t="s">
        <v>122</v>
      </c>
      <c r="B37" s="14" t="s">
        <v>129</v>
      </c>
      <c r="C37" s="14" t="s">
        <v>9</v>
      </c>
      <c r="D37" s="14" t="s">
        <v>23</v>
      </c>
      <c r="E37" s="14"/>
      <c r="F37" s="14"/>
      <c r="G37" s="74">
        <f>G38</f>
        <v>0</v>
      </c>
    </row>
    <row r="38" spans="1:7" ht="48.75" x14ac:dyDescent="0.25">
      <c r="A38" s="85" t="s">
        <v>121</v>
      </c>
      <c r="B38" s="17" t="s">
        <v>129</v>
      </c>
      <c r="C38" s="17" t="s">
        <v>9</v>
      </c>
      <c r="D38" s="17" t="s">
        <v>23</v>
      </c>
      <c r="E38" s="17" t="s">
        <v>62</v>
      </c>
      <c r="F38" s="17"/>
      <c r="G38" s="69"/>
    </row>
    <row r="39" spans="1:7" x14ac:dyDescent="0.25">
      <c r="A39" s="85" t="s">
        <v>123</v>
      </c>
      <c r="B39" s="17" t="s">
        <v>129</v>
      </c>
      <c r="C39" s="17" t="s">
        <v>9</v>
      </c>
      <c r="D39" s="17" t="s">
        <v>23</v>
      </c>
      <c r="E39" s="17" t="s">
        <v>124</v>
      </c>
      <c r="F39" s="17" t="s">
        <v>125</v>
      </c>
      <c r="G39" s="69"/>
    </row>
    <row r="40" spans="1:7" x14ac:dyDescent="0.25">
      <c r="A40" s="20" t="s">
        <v>79</v>
      </c>
      <c r="B40" s="14" t="s">
        <v>129</v>
      </c>
      <c r="C40" s="14" t="s">
        <v>9</v>
      </c>
      <c r="D40" s="14" t="s">
        <v>80</v>
      </c>
      <c r="E40" s="14" t="s">
        <v>82</v>
      </c>
      <c r="F40" s="14"/>
      <c r="G40" s="68">
        <v>1.7</v>
      </c>
    </row>
    <row r="41" spans="1:7" ht="24" x14ac:dyDescent="0.25">
      <c r="A41" s="24" t="s">
        <v>30</v>
      </c>
      <c r="B41" s="17" t="s">
        <v>14</v>
      </c>
      <c r="C41" s="17" t="s">
        <v>9</v>
      </c>
      <c r="D41" s="17" t="s">
        <v>80</v>
      </c>
      <c r="E41" s="14" t="s">
        <v>62</v>
      </c>
      <c r="F41" s="17"/>
      <c r="G41" s="69"/>
    </row>
    <row r="42" spans="1:7" ht="24" x14ac:dyDescent="0.25">
      <c r="A42" s="24" t="s">
        <v>81</v>
      </c>
      <c r="B42" s="17" t="s">
        <v>129</v>
      </c>
      <c r="C42" s="17" t="s">
        <v>9</v>
      </c>
      <c r="D42" s="17" t="s">
        <v>80</v>
      </c>
      <c r="E42" s="14" t="s">
        <v>82</v>
      </c>
      <c r="F42" s="17"/>
      <c r="G42" s="69">
        <v>1.7</v>
      </c>
    </row>
    <row r="43" spans="1:7" x14ac:dyDescent="0.25">
      <c r="A43" s="24" t="s">
        <v>112</v>
      </c>
      <c r="B43" s="17" t="s">
        <v>129</v>
      </c>
      <c r="C43" s="17" t="s">
        <v>9</v>
      </c>
      <c r="D43" s="17" t="s">
        <v>80</v>
      </c>
      <c r="E43" s="17" t="s">
        <v>82</v>
      </c>
      <c r="F43" s="17" t="s">
        <v>111</v>
      </c>
      <c r="G43" s="69">
        <v>1.7</v>
      </c>
    </row>
    <row r="44" spans="1:7" ht="24.75" x14ac:dyDescent="0.25">
      <c r="A44" s="20" t="s">
        <v>11</v>
      </c>
      <c r="B44" s="14" t="s">
        <v>129</v>
      </c>
      <c r="C44" s="14" t="s">
        <v>9</v>
      </c>
      <c r="D44" s="14" t="s">
        <v>36</v>
      </c>
      <c r="E44" s="14"/>
      <c r="F44" s="14"/>
      <c r="G44" s="74">
        <f>G48</f>
        <v>949.55899999999997</v>
      </c>
    </row>
    <row r="45" spans="1:7" ht="24" x14ac:dyDescent="0.25">
      <c r="A45" s="24" t="s">
        <v>30</v>
      </c>
      <c r="B45" s="17" t="s">
        <v>14</v>
      </c>
      <c r="C45" s="17" t="s">
        <v>9</v>
      </c>
      <c r="D45" s="17" t="s">
        <v>36</v>
      </c>
      <c r="E45" s="17" t="s">
        <v>62</v>
      </c>
      <c r="F45" s="17"/>
      <c r="G45" s="73"/>
    </row>
    <row r="46" spans="1:7" ht="48" x14ac:dyDescent="0.25">
      <c r="A46" s="31" t="s">
        <v>34</v>
      </c>
      <c r="B46" s="17" t="s">
        <v>14</v>
      </c>
      <c r="C46" s="17" t="s">
        <v>9</v>
      </c>
      <c r="D46" s="17" t="s">
        <v>36</v>
      </c>
      <c r="E46" s="17" t="s">
        <v>65</v>
      </c>
      <c r="F46" s="17" t="s">
        <v>0</v>
      </c>
      <c r="G46" s="69"/>
    </row>
    <row r="47" spans="1:7" ht="48" x14ac:dyDescent="0.25">
      <c r="A47" s="24" t="s">
        <v>24</v>
      </c>
      <c r="B47" s="17" t="s">
        <v>14</v>
      </c>
      <c r="C47" s="17" t="s">
        <v>9</v>
      </c>
      <c r="D47" s="17" t="s">
        <v>36</v>
      </c>
      <c r="E47" s="17" t="s">
        <v>65</v>
      </c>
      <c r="F47" s="17" t="s">
        <v>25</v>
      </c>
      <c r="G47" s="69"/>
    </row>
    <row r="48" spans="1:7" ht="24.75" x14ac:dyDescent="0.25">
      <c r="A48" s="16" t="s">
        <v>11</v>
      </c>
      <c r="B48" s="17" t="s">
        <v>129</v>
      </c>
      <c r="C48" s="17" t="s">
        <v>9</v>
      </c>
      <c r="D48" s="17" t="s">
        <v>36</v>
      </c>
      <c r="E48" s="14" t="s">
        <v>66</v>
      </c>
      <c r="F48" s="17"/>
      <c r="G48" s="69">
        <f>G49+G52+G50+G51</f>
        <v>949.55899999999997</v>
      </c>
    </row>
    <row r="49" spans="1:7" ht="48" x14ac:dyDescent="0.25">
      <c r="A49" s="24" t="s">
        <v>24</v>
      </c>
      <c r="B49" s="17" t="s">
        <v>129</v>
      </c>
      <c r="C49" s="17" t="s">
        <v>9</v>
      </c>
      <c r="D49" s="17" t="s">
        <v>36</v>
      </c>
      <c r="E49" s="17" t="s">
        <v>66</v>
      </c>
      <c r="F49" s="17" t="s">
        <v>25</v>
      </c>
      <c r="G49" s="94">
        <v>694.17200000000003</v>
      </c>
    </row>
    <row r="50" spans="1:7" ht="56.25" x14ac:dyDescent="0.25">
      <c r="A50" s="96" t="s">
        <v>142</v>
      </c>
      <c r="B50" s="17" t="s">
        <v>129</v>
      </c>
      <c r="C50" s="17" t="s">
        <v>9</v>
      </c>
      <c r="D50" s="17" t="s">
        <v>36</v>
      </c>
      <c r="E50" s="17" t="s">
        <v>143</v>
      </c>
      <c r="F50" s="17" t="s">
        <v>145</v>
      </c>
      <c r="G50" s="94">
        <v>247</v>
      </c>
    </row>
    <row r="51" spans="1:7" ht="22.5" x14ac:dyDescent="0.25">
      <c r="A51" s="96" t="s">
        <v>146</v>
      </c>
      <c r="B51" s="17" t="s">
        <v>129</v>
      </c>
      <c r="C51" s="17" t="s">
        <v>9</v>
      </c>
      <c r="D51" s="17" t="s">
        <v>36</v>
      </c>
      <c r="E51" s="17" t="s">
        <v>144</v>
      </c>
      <c r="F51" s="17" t="s">
        <v>29</v>
      </c>
      <c r="G51" s="94">
        <v>6.5880000000000001</v>
      </c>
    </row>
    <row r="52" spans="1:7" x14ac:dyDescent="0.25">
      <c r="A52" s="24" t="s">
        <v>101</v>
      </c>
      <c r="B52" s="17" t="s">
        <v>129</v>
      </c>
      <c r="C52" s="17" t="s">
        <v>9</v>
      </c>
      <c r="D52" s="17" t="s">
        <v>36</v>
      </c>
      <c r="E52" s="17" t="s">
        <v>66</v>
      </c>
      <c r="F52" s="17" t="s">
        <v>61</v>
      </c>
      <c r="G52" s="94">
        <v>1.7989999999999999</v>
      </c>
    </row>
    <row r="53" spans="1:7" x14ac:dyDescent="0.25">
      <c r="A53" s="51" t="s">
        <v>37</v>
      </c>
      <c r="B53" s="49" t="s">
        <v>129</v>
      </c>
      <c r="C53" s="49" t="s">
        <v>15</v>
      </c>
      <c r="D53" s="49" t="s">
        <v>0</v>
      </c>
      <c r="E53" s="49" t="s">
        <v>0</v>
      </c>
      <c r="F53" s="49"/>
      <c r="G53" s="68">
        <f>G55</f>
        <v>106.1</v>
      </c>
    </row>
    <row r="54" spans="1:7" ht="24" x14ac:dyDescent="0.25">
      <c r="A54" s="24" t="s">
        <v>30</v>
      </c>
      <c r="B54" s="17" t="s">
        <v>14</v>
      </c>
      <c r="C54" s="17" t="s">
        <v>15</v>
      </c>
      <c r="D54" s="17" t="s">
        <v>10</v>
      </c>
      <c r="E54" s="17" t="s">
        <v>0</v>
      </c>
      <c r="F54" s="17"/>
      <c r="G54" s="69"/>
    </row>
    <row r="55" spans="1:7" ht="24" x14ac:dyDescent="0.25">
      <c r="A55" s="24" t="s">
        <v>116</v>
      </c>
      <c r="B55" s="17" t="s">
        <v>129</v>
      </c>
      <c r="C55" s="17" t="s">
        <v>15</v>
      </c>
      <c r="D55" s="17" t="s">
        <v>10</v>
      </c>
      <c r="E55" s="17" t="s">
        <v>67</v>
      </c>
      <c r="F55" s="17"/>
      <c r="G55" s="69">
        <f>SUM(G56:G58)</f>
        <v>106.1</v>
      </c>
    </row>
    <row r="56" spans="1:7" ht="36.75" x14ac:dyDescent="0.25">
      <c r="A56" s="84" t="s">
        <v>103</v>
      </c>
      <c r="B56" s="17" t="s">
        <v>129</v>
      </c>
      <c r="C56" s="17" t="s">
        <v>15</v>
      </c>
      <c r="D56" s="17" t="s">
        <v>10</v>
      </c>
      <c r="E56" s="17" t="s">
        <v>67</v>
      </c>
      <c r="F56" s="17" t="s">
        <v>19</v>
      </c>
      <c r="G56" s="94">
        <v>66.698999999999998</v>
      </c>
    </row>
    <row r="57" spans="1:7" ht="72.75" x14ac:dyDescent="0.25">
      <c r="A57" s="84" t="s">
        <v>104</v>
      </c>
      <c r="B57" s="17" t="s">
        <v>129</v>
      </c>
      <c r="C57" s="17" t="s">
        <v>15</v>
      </c>
      <c r="D57" s="17" t="s">
        <v>10</v>
      </c>
      <c r="E57" s="17" t="s">
        <v>67</v>
      </c>
      <c r="F57" s="17" t="s">
        <v>58</v>
      </c>
      <c r="G57" s="94">
        <v>20.143000000000001</v>
      </c>
    </row>
    <row r="58" spans="1:7" ht="48" x14ac:dyDescent="0.25">
      <c r="A58" s="24" t="s">
        <v>24</v>
      </c>
      <c r="B58" s="17" t="s">
        <v>129</v>
      </c>
      <c r="C58" s="17" t="s">
        <v>15</v>
      </c>
      <c r="D58" s="17" t="s">
        <v>10</v>
      </c>
      <c r="E58" s="17" t="s">
        <v>67</v>
      </c>
      <c r="F58" s="17" t="s">
        <v>25</v>
      </c>
      <c r="G58" s="94">
        <v>19.257999999999999</v>
      </c>
    </row>
    <row r="59" spans="1:7" ht="39" x14ac:dyDescent="0.25">
      <c r="A59" s="62" t="s">
        <v>83</v>
      </c>
      <c r="B59" s="61" t="s">
        <v>129</v>
      </c>
      <c r="C59" s="49" t="s">
        <v>10</v>
      </c>
      <c r="D59" s="50"/>
      <c r="E59" s="49"/>
      <c r="F59" s="49"/>
      <c r="G59" s="68">
        <f>G60</f>
        <v>0</v>
      </c>
    </row>
    <row r="60" spans="1:7" ht="48.75" x14ac:dyDescent="0.25">
      <c r="A60" s="44" t="s">
        <v>105</v>
      </c>
      <c r="B60" s="14" t="s">
        <v>129</v>
      </c>
      <c r="C60" s="14" t="s">
        <v>10</v>
      </c>
      <c r="D60" s="14" t="s">
        <v>54</v>
      </c>
      <c r="E60" s="14"/>
      <c r="F60" s="14"/>
      <c r="G60" s="69"/>
    </row>
    <row r="61" spans="1:7" ht="24.75" x14ac:dyDescent="0.25">
      <c r="A61" s="63" t="s">
        <v>30</v>
      </c>
      <c r="B61" s="14" t="s">
        <v>14</v>
      </c>
      <c r="C61" s="14" t="s">
        <v>10</v>
      </c>
      <c r="D61" s="14" t="s">
        <v>54</v>
      </c>
      <c r="E61" s="14" t="s">
        <v>84</v>
      </c>
      <c r="F61" s="14"/>
      <c r="G61" s="69"/>
    </row>
    <row r="62" spans="1:7" ht="60" x14ac:dyDescent="0.25">
      <c r="A62" s="24" t="s">
        <v>98</v>
      </c>
      <c r="B62" s="14" t="s">
        <v>14</v>
      </c>
      <c r="C62" s="14" t="s">
        <v>10</v>
      </c>
      <c r="D62" s="14" t="s">
        <v>38</v>
      </c>
      <c r="E62" s="14" t="s">
        <v>99</v>
      </c>
      <c r="F62" s="14"/>
      <c r="G62" s="69"/>
    </row>
    <row r="63" spans="1:7" ht="48.75" x14ac:dyDescent="0.25">
      <c r="A63" s="64" t="s">
        <v>24</v>
      </c>
      <c r="B63" s="17" t="s">
        <v>14</v>
      </c>
      <c r="C63" s="17" t="s">
        <v>10</v>
      </c>
      <c r="D63" s="17" t="s">
        <v>38</v>
      </c>
      <c r="E63" s="17" t="s">
        <v>99</v>
      </c>
      <c r="F63" s="17" t="s">
        <v>25</v>
      </c>
      <c r="G63" s="69"/>
    </row>
    <row r="64" spans="1:7" ht="60.75" x14ac:dyDescent="0.25">
      <c r="A64" s="63" t="s">
        <v>85</v>
      </c>
      <c r="B64" s="17" t="s">
        <v>129</v>
      </c>
      <c r="C64" s="17" t="s">
        <v>10</v>
      </c>
      <c r="D64" s="17" t="s">
        <v>54</v>
      </c>
      <c r="E64" s="17" t="s">
        <v>68</v>
      </c>
      <c r="F64" s="14"/>
      <c r="G64" s="69"/>
    </row>
    <row r="65" spans="1:7" ht="48.75" x14ac:dyDescent="0.25">
      <c r="A65" s="64" t="s">
        <v>24</v>
      </c>
      <c r="B65" s="17" t="s">
        <v>129</v>
      </c>
      <c r="C65" s="17" t="s">
        <v>10</v>
      </c>
      <c r="D65" s="17" t="s">
        <v>54</v>
      </c>
      <c r="E65" s="17" t="s">
        <v>68</v>
      </c>
      <c r="F65" s="17" t="s">
        <v>25</v>
      </c>
      <c r="G65" s="69"/>
    </row>
    <row r="66" spans="1:7" x14ac:dyDescent="0.25">
      <c r="A66" s="65" t="s">
        <v>39</v>
      </c>
      <c r="B66" s="47" t="s">
        <v>129</v>
      </c>
      <c r="C66" s="47" t="s">
        <v>21</v>
      </c>
      <c r="D66" s="48"/>
      <c r="E66" s="48"/>
      <c r="F66" s="48"/>
      <c r="G66" s="68">
        <f>G68</f>
        <v>525.67899999999997</v>
      </c>
    </row>
    <row r="67" spans="1:7" x14ac:dyDescent="0.25">
      <c r="A67" s="45" t="s">
        <v>40</v>
      </c>
      <c r="B67" s="14" t="s">
        <v>129</v>
      </c>
      <c r="C67" s="14" t="s">
        <v>21</v>
      </c>
      <c r="D67" s="14" t="s">
        <v>38</v>
      </c>
      <c r="E67" s="17"/>
      <c r="F67" s="17"/>
      <c r="G67" s="68">
        <f t="shared" ref="G67:G68" si="0">G69</f>
        <v>0</v>
      </c>
    </row>
    <row r="68" spans="1:7" x14ac:dyDescent="0.25">
      <c r="A68" s="24" t="s">
        <v>117</v>
      </c>
      <c r="B68" s="14" t="s">
        <v>129</v>
      </c>
      <c r="C68" s="14" t="s">
        <v>21</v>
      </c>
      <c r="D68" s="17" t="s">
        <v>38</v>
      </c>
      <c r="E68" s="17"/>
      <c r="F68" s="17"/>
      <c r="G68" s="68">
        <f t="shared" si="0"/>
        <v>525.67899999999997</v>
      </c>
    </row>
    <row r="69" spans="1:7" ht="24.75" x14ac:dyDescent="0.25">
      <c r="A69" s="63" t="s">
        <v>30</v>
      </c>
      <c r="B69" s="14" t="s">
        <v>14</v>
      </c>
      <c r="C69" s="14" t="s">
        <v>21</v>
      </c>
      <c r="D69" s="17" t="s">
        <v>33</v>
      </c>
      <c r="E69" s="17" t="s">
        <v>62</v>
      </c>
      <c r="F69" s="17"/>
      <c r="G69" s="69"/>
    </row>
    <row r="70" spans="1:7" ht="48" x14ac:dyDescent="0.25">
      <c r="A70" s="24" t="s">
        <v>24</v>
      </c>
      <c r="B70" s="17" t="s">
        <v>129</v>
      </c>
      <c r="C70" s="17" t="s">
        <v>21</v>
      </c>
      <c r="D70" s="17" t="s">
        <v>38</v>
      </c>
      <c r="E70" s="17" t="s">
        <v>62</v>
      </c>
      <c r="F70" s="17"/>
      <c r="G70" s="69">
        <f>G73</f>
        <v>525.67899999999997</v>
      </c>
    </row>
    <row r="71" spans="1:7" ht="24.75" x14ac:dyDescent="0.25">
      <c r="A71" s="20" t="s">
        <v>94</v>
      </c>
      <c r="B71" s="14" t="s">
        <v>129</v>
      </c>
      <c r="C71" s="14" t="s">
        <v>21</v>
      </c>
      <c r="D71" s="14" t="s">
        <v>38</v>
      </c>
      <c r="E71" s="14"/>
      <c r="F71" s="14"/>
      <c r="G71" s="69"/>
    </row>
    <row r="72" spans="1:7" ht="24.75" x14ac:dyDescent="0.25">
      <c r="A72" s="78" t="s">
        <v>30</v>
      </c>
      <c r="B72" s="14" t="s">
        <v>14</v>
      </c>
      <c r="C72" s="17" t="s">
        <v>21</v>
      </c>
      <c r="D72" s="17" t="s">
        <v>38</v>
      </c>
      <c r="E72" s="14" t="s">
        <v>62</v>
      </c>
      <c r="F72" s="17"/>
      <c r="G72" s="69">
        <f>G73</f>
        <v>525.67899999999997</v>
      </c>
    </row>
    <row r="73" spans="1:7" x14ac:dyDescent="0.25">
      <c r="A73" s="16" t="s">
        <v>118</v>
      </c>
      <c r="B73" s="14" t="s">
        <v>129</v>
      </c>
      <c r="C73" s="17" t="s">
        <v>21</v>
      </c>
      <c r="D73" s="17" t="s">
        <v>38</v>
      </c>
      <c r="E73" s="14" t="s">
        <v>106</v>
      </c>
      <c r="F73" s="17"/>
      <c r="G73" s="69">
        <f>SUM(G74:G80)</f>
        <v>525.67899999999997</v>
      </c>
    </row>
    <row r="74" spans="1:7" x14ac:dyDescent="0.25">
      <c r="A74" s="16" t="s">
        <v>41</v>
      </c>
      <c r="B74" s="17" t="s">
        <v>129</v>
      </c>
      <c r="C74" s="17" t="s">
        <v>21</v>
      </c>
      <c r="D74" s="17" t="s">
        <v>38</v>
      </c>
      <c r="E74" s="17" t="s">
        <v>106</v>
      </c>
      <c r="F74" s="17" t="s">
        <v>25</v>
      </c>
      <c r="G74" s="92">
        <v>185.90299999999999</v>
      </c>
    </row>
    <row r="75" spans="1:7" x14ac:dyDescent="0.25">
      <c r="A75" s="24" t="s">
        <v>101</v>
      </c>
      <c r="B75" s="17" t="s">
        <v>129</v>
      </c>
      <c r="C75" s="17" t="s">
        <v>21</v>
      </c>
      <c r="D75" s="17" t="s">
        <v>38</v>
      </c>
      <c r="E75" s="17" t="s">
        <v>106</v>
      </c>
      <c r="F75" s="17" t="s">
        <v>100</v>
      </c>
      <c r="G75" s="92">
        <v>186.74600000000001</v>
      </c>
    </row>
    <row r="76" spans="1:7" x14ac:dyDescent="0.25">
      <c r="A76" s="24" t="s">
        <v>131</v>
      </c>
      <c r="B76" s="17" t="s">
        <v>129</v>
      </c>
      <c r="C76" s="17" t="s">
        <v>21</v>
      </c>
      <c r="D76" s="17" t="s">
        <v>38</v>
      </c>
      <c r="E76" s="17" t="s">
        <v>149</v>
      </c>
      <c r="F76" s="17" t="s">
        <v>25</v>
      </c>
      <c r="G76" s="69"/>
    </row>
    <row r="77" spans="1:7" x14ac:dyDescent="0.25">
      <c r="A77" s="24" t="s">
        <v>102</v>
      </c>
      <c r="B77" s="17" t="s">
        <v>129</v>
      </c>
      <c r="C77" s="17" t="s">
        <v>21</v>
      </c>
      <c r="D77" s="17" t="s">
        <v>38</v>
      </c>
      <c r="E77" s="17" t="s">
        <v>150</v>
      </c>
      <c r="F77" s="17" t="s">
        <v>35</v>
      </c>
      <c r="G77" s="69"/>
    </row>
    <row r="78" spans="1:7" x14ac:dyDescent="0.25">
      <c r="A78" s="24" t="s">
        <v>102</v>
      </c>
      <c r="B78" s="17" t="s">
        <v>129</v>
      </c>
      <c r="C78" s="17" t="s">
        <v>21</v>
      </c>
      <c r="D78" s="17" t="s">
        <v>38</v>
      </c>
      <c r="E78" s="17" t="s">
        <v>151</v>
      </c>
      <c r="F78" s="17" t="s">
        <v>35</v>
      </c>
      <c r="G78" s="69"/>
    </row>
    <row r="79" spans="1:7" ht="22.5" x14ac:dyDescent="0.25">
      <c r="A79" s="96" t="s">
        <v>147</v>
      </c>
      <c r="B79" s="17" t="s">
        <v>129</v>
      </c>
      <c r="C79" s="17" t="s">
        <v>21</v>
      </c>
      <c r="D79" s="17" t="s">
        <v>38</v>
      </c>
      <c r="E79" s="17" t="s">
        <v>152</v>
      </c>
      <c r="F79" s="17" t="s">
        <v>35</v>
      </c>
      <c r="G79" s="69">
        <v>1.5149999999999999</v>
      </c>
    </row>
    <row r="80" spans="1:7" ht="33.75" x14ac:dyDescent="0.25">
      <c r="A80" s="96" t="s">
        <v>148</v>
      </c>
      <c r="B80" s="17" t="s">
        <v>129</v>
      </c>
      <c r="C80" s="17" t="s">
        <v>21</v>
      </c>
      <c r="D80" s="17" t="s">
        <v>38</v>
      </c>
      <c r="E80" s="17" t="s">
        <v>153</v>
      </c>
      <c r="F80" s="17" t="s">
        <v>25</v>
      </c>
      <c r="G80" s="69">
        <v>151.51499999999999</v>
      </c>
    </row>
    <row r="81" spans="1:7" ht="48" x14ac:dyDescent="0.25">
      <c r="A81" s="24" t="s">
        <v>110</v>
      </c>
      <c r="B81" s="14" t="s">
        <v>129</v>
      </c>
      <c r="C81" s="14" t="s">
        <v>49</v>
      </c>
      <c r="D81" s="14" t="s">
        <v>9</v>
      </c>
      <c r="E81" s="14" t="s">
        <v>76</v>
      </c>
      <c r="F81" s="14"/>
      <c r="G81" s="69"/>
    </row>
    <row r="82" spans="1:7" ht="48" x14ac:dyDescent="0.25">
      <c r="A82" s="37" t="s">
        <v>52</v>
      </c>
      <c r="B82" s="17" t="s">
        <v>129</v>
      </c>
      <c r="C82" s="17" t="s">
        <v>21</v>
      </c>
      <c r="D82" s="17" t="s">
        <v>38</v>
      </c>
      <c r="E82" s="17" t="s">
        <v>76</v>
      </c>
      <c r="F82" s="17" t="s">
        <v>53</v>
      </c>
      <c r="G82" s="69"/>
    </row>
    <row r="83" spans="1:7" ht="60.75" x14ac:dyDescent="0.25">
      <c r="A83" s="86" t="s">
        <v>114</v>
      </c>
      <c r="B83" s="17" t="s">
        <v>129</v>
      </c>
      <c r="C83" s="17" t="s">
        <v>21</v>
      </c>
      <c r="D83" s="17" t="s">
        <v>38</v>
      </c>
      <c r="E83" s="17" t="s">
        <v>76</v>
      </c>
      <c r="F83" s="17" t="s">
        <v>77</v>
      </c>
      <c r="G83" s="69"/>
    </row>
    <row r="84" spans="1:7" ht="48" x14ac:dyDescent="0.25">
      <c r="A84" s="37" t="s">
        <v>24</v>
      </c>
      <c r="B84" s="17" t="s">
        <v>129</v>
      </c>
      <c r="C84" s="17" t="s">
        <v>21</v>
      </c>
      <c r="D84" s="17" t="s">
        <v>38</v>
      </c>
      <c r="E84" s="17" t="s">
        <v>76</v>
      </c>
      <c r="F84" s="17" t="s">
        <v>25</v>
      </c>
      <c r="G84" s="69"/>
    </row>
    <row r="85" spans="1:7" ht="24" x14ac:dyDescent="0.25">
      <c r="A85" s="24" t="s">
        <v>26</v>
      </c>
      <c r="B85" s="17" t="s">
        <v>129</v>
      </c>
      <c r="C85" s="17" t="s">
        <v>21</v>
      </c>
      <c r="D85" s="17" t="s">
        <v>38</v>
      </c>
      <c r="E85" s="17" t="s">
        <v>76</v>
      </c>
      <c r="F85" s="17" t="s">
        <v>27</v>
      </c>
      <c r="G85" s="69"/>
    </row>
    <row r="86" spans="1:7" x14ac:dyDescent="0.25">
      <c r="A86" s="38" t="s">
        <v>86</v>
      </c>
      <c r="B86" s="17" t="s">
        <v>129</v>
      </c>
      <c r="C86" s="17" t="s">
        <v>21</v>
      </c>
      <c r="D86" s="17" t="s">
        <v>38</v>
      </c>
      <c r="E86" s="17" t="s">
        <v>76</v>
      </c>
      <c r="F86" s="17" t="s">
        <v>61</v>
      </c>
      <c r="G86" s="69"/>
    </row>
    <row r="87" spans="1:7" ht="29.25" x14ac:dyDescent="0.25">
      <c r="A87" s="46" t="s">
        <v>42</v>
      </c>
      <c r="B87" s="47" t="s">
        <v>129</v>
      </c>
      <c r="C87" s="47" t="s">
        <v>22</v>
      </c>
      <c r="D87" s="48"/>
      <c r="E87" s="48"/>
      <c r="F87" s="48"/>
      <c r="G87" s="68">
        <f>G88+G99</f>
        <v>347.10599999999999</v>
      </c>
    </row>
    <row r="88" spans="1:7" x14ac:dyDescent="0.25">
      <c r="A88" s="20" t="s">
        <v>43</v>
      </c>
      <c r="B88" s="14" t="s">
        <v>129</v>
      </c>
      <c r="C88" s="14" t="s">
        <v>22</v>
      </c>
      <c r="D88" s="14" t="s">
        <v>9</v>
      </c>
      <c r="E88" s="14"/>
      <c r="F88" s="14"/>
      <c r="G88" s="68">
        <f>G90</f>
        <v>56.320999999999998</v>
      </c>
    </row>
    <row r="89" spans="1:7" ht="24" x14ac:dyDescent="0.25">
      <c r="A89" s="24" t="s">
        <v>30</v>
      </c>
      <c r="B89" s="17" t="s">
        <v>14</v>
      </c>
      <c r="C89" s="17" t="s">
        <v>22</v>
      </c>
      <c r="D89" s="17" t="s">
        <v>9</v>
      </c>
      <c r="E89" s="14" t="s">
        <v>62</v>
      </c>
      <c r="F89" s="17"/>
      <c r="G89" s="69"/>
    </row>
    <row r="90" spans="1:7" ht="24" x14ac:dyDescent="0.25">
      <c r="A90" s="33" t="s">
        <v>95</v>
      </c>
      <c r="B90" s="17" t="s">
        <v>129</v>
      </c>
      <c r="C90" s="17" t="s">
        <v>22</v>
      </c>
      <c r="D90" s="17" t="s">
        <v>9</v>
      </c>
      <c r="E90" s="14" t="s">
        <v>69</v>
      </c>
      <c r="F90" s="17"/>
      <c r="G90" s="69">
        <f>G93</f>
        <v>56.320999999999998</v>
      </c>
    </row>
    <row r="91" spans="1:7" ht="48" x14ac:dyDescent="0.25">
      <c r="A91" s="24" t="s">
        <v>70</v>
      </c>
      <c r="B91" s="80" t="s">
        <v>14</v>
      </c>
      <c r="C91" s="17" t="s">
        <v>22</v>
      </c>
      <c r="D91" s="17" t="s">
        <v>9</v>
      </c>
      <c r="E91" s="17" t="s">
        <v>69</v>
      </c>
      <c r="F91" s="17" t="s">
        <v>71</v>
      </c>
      <c r="G91" s="69"/>
    </row>
    <row r="92" spans="1:7" ht="24" x14ac:dyDescent="0.25">
      <c r="A92" s="33" t="s">
        <v>95</v>
      </c>
      <c r="B92" s="80" t="s">
        <v>14</v>
      </c>
      <c r="C92" s="17" t="s">
        <v>22</v>
      </c>
      <c r="D92" s="17" t="s">
        <v>9</v>
      </c>
      <c r="E92" s="17" t="s">
        <v>69</v>
      </c>
      <c r="F92" s="17"/>
      <c r="G92" s="69"/>
    </row>
    <row r="93" spans="1:7" ht="48" x14ac:dyDescent="0.25">
      <c r="A93" s="24" t="s">
        <v>24</v>
      </c>
      <c r="B93" s="17" t="s">
        <v>129</v>
      </c>
      <c r="C93" s="17" t="s">
        <v>22</v>
      </c>
      <c r="D93" s="17" t="s">
        <v>9</v>
      </c>
      <c r="E93" s="17" t="s">
        <v>69</v>
      </c>
      <c r="F93" s="17" t="s">
        <v>25</v>
      </c>
      <c r="G93" s="69">
        <v>56.320999999999998</v>
      </c>
    </row>
    <row r="94" spans="1:7" x14ac:dyDescent="0.25">
      <c r="A94" s="20" t="s">
        <v>44</v>
      </c>
      <c r="B94" s="14" t="s">
        <v>14</v>
      </c>
      <c r="C94" s="14" t="s">
        <v>22</v>
      </c>
      <c r="D94" s="14" t="s">
        <v>15</v>
      </c>
      <c r="E94" s="14"/>
      <c r="F94" s="14"/>
      <c r="G94" s="68"/>
    </row>
    <row r="95" spans="1:7" ht="24" x14ac:dyDescent="0.25">
      <c r="A95" s="24" t="s">
        <v>30</v>
      </c>
      <c r="B95" s="17" t="s">
        <v>14</v>
      </c>
      <c r="C95" s="17" t="s">
        <v>22</v>
      </c>
      <c r="D95" s="17" t="s">
        <v>15</v>
      </c>
      <c r="E95" s="17" t="s">
        <v>62</v>
      </c>
      <c r="F95" s="17"/>
      <c r="G95" s="69">
        <v>0</v>
      </c>
    </row>
    <row r="96" spans="1:7" ht="24" x14ac:dyDescent="0.25">
      <c r="A96" s="24" t="s">
        <v>45</v>
      </c>
      <c r="B96" s="17" t="s">
        <v>14</v>
      </c>
      <c r="C96" s="17" t="s">
        <v>22</v>
      </c>
      <c r="D96" s="17" t="s">
        <v>15</v>
      </c>
      <c r="E96" s="17" t="s">
        <v>72</v>
      </c>
      <c r="F96" s="17"/>
      <c r="G96" s="69">
        <v>0</v>
      </c>
    </row>
    <row r="97" spans="1:7" ht="48" x14ac:dyDescent="0.25">
      <c r="A97" s="24" t="s">
        <v>24</v>
      </c>
      <c r="B97" s="17" t="s">
        <v>14</v>
      </c>
      <c r="C97" s="17" t="s">
        <v>22</v>
      </c>
      <c r="D97" s="17" t="s">
        <v>15</v>
      </c>
      <c r="E97" s="17" t="s">
        <v>72</v>
      </c>
      <c r="F97" s="17" t="s">
        <v>25</v>
      </c>
      <c r="G97" s="69">
        <v>0</v>
      </c>
    </row>
    <row r="98" spans="1:7" ht="24" x14ac:dyDescent="0.25">
      <c r="A98" s="24" t="s">
        <v>28</v>
      </c>
      <c r="B98" s="17" t="s">
        <v>14</v>
      </c>
      <c r="C98" s="17" t="s">
        <v>22</v>
      </c>
      <c r="D98" s="17" t="s">
        <v>15</v>
      </c>
      <c r="E98" s="17" t="s">
        <v>72</v>
      </c>
      <c r="F98" s="17" t="s">
        <v>29</v>
      </c>
      <c r="G98" s="69">
        <v>0</v>
      </c>
    </row>
    <row r="99" spans="1:7" x14ac:dyDescent="0.25">
      <c r="A99" s="35" t="s">
        <v>46</v>
      </c>
      <c r="B99" s="14" t="s">
        <v>129</v>
      </c>
      <c r="C99" s="14" t="s">
        <v>22</v>
      </c>
      <c r="D99" s="11" t="s">
        <v>10</v>
      </c>
      <c r="E99" s="11" t="s">
        <v>74</v>
      </c>
      <c r="F99" s="15"/>
      <c r="G99" s="74">
        <f>G101+G103+G105+G108+G107</f>
        <v>290.78500000000003</v>
      </c>
    </row>
    <row r="100" spans="1:7" ht="24" x14ac:dyDescent="0.25">
      <c r="A100" s="24" t="s">
        <v>30</v>
      </c>
      <c r="B100" s="17" t="s">
        <v>14</v>
      </c>
      <c r="C100" s="17" t="s">
        <v>22</v>
      </c>
      <c r="D100" s="15" t="s">
        <v>10</v>
      </c>
      <c r="E100" s="17" t="s">
        <v>62</v>
      </c>
      <c r="F100" s="15"/>
      <c r="G100" s="73"/>
    </row>
    <row r="101" spans="1:7" x14ac:dyDescent="0.25">
      <c r="A101" s="97" t="s">
        <v>154</v>
      </c>
      <c r="B101" s="17" t="s">
        <v>129</v>
      </c>
      <c r="C101" s="17" t="s">
        <v>22</v>
      </c>
      <c r="D101" s="15" t="s">
        <v>10</v>
      </c>
      <c r="E101" s="15" t="s">
        <v>73</v>
      </c>
      <c r="F101" s="15"/>
      <c r="G101" s="73">
        <f>G102</f>
        <v>0</v>
      </c>
    </row>
    <row r="102" spans="1:7" ht="24.75" x14ac:dyDescent="0.25">
      <c r="A102" s="97" t="s">
        <v>159</v>
      </c>
      <c r="B102" s="17" t="s">
        <v>129</v>
      </c>
      <c r="C102" s="17" t="s">
        <v>22</v>
      </c>
      <c r="D102" s="15" t="s">
        <v>10</v>
      </c>
      <c r="E102" s="15" t="s">
        <v>73</v>
      </c>
      <c r="F102" s="15" t="s">
        <v>25</v>
      </c>
      <c r="G102" s="73"/>
    </row>
    <row r="103" spans="1:7" ht="34.5" x14ac:dyDescent="0.25">
      <c r="A103" s="98" t="s">
        <v>160</v>
      </c>
      <c r="B103" s="14" t="s">
        <v>129</v>
      </c>
      <c r="C103" s="14" t="s">
        <v>22</v>
      </c>
      <c r="D103" s="15" t="s">
        <v>10</v>
      </c>
      <c r="E103" s="15" t="s">
        <v>74</v>
      </c>
      <c r="F103" s="15"/>
      <c r="G103" s="73">
        <f>G104</f>
        <v>101.241</v>
      </c>
    </row>
    <row r="104" spans="1:7" ht="23.25" x14ac:dyDescent="0.25">
      <c r="A104" s="98" t="s">
        <v>155</v>
      </c>
      <c r="B104" s="14" t="s">
        <v>129</v>
      </c>
      <c r="C104" s="14" t="s">
        <v>22</v>
      </c>
      <c r="D104" s="15" t="s">
        <v>10</v>
      </c>
      <c r="E104" s="15" t="s">
        <v>74</v>
      </c>
      <c r="F104" s="15" t="s">
        <v>25</v>
      </c>
      <c r="G104" s="94">
        <v>101.241</v>
      </c>
    </row>
    <row r="105" spans="1:7" ht="22.5" x14ac:dyDescent="0.25">
      <c r="A105" s="96" t="s">
        <v>147</v>
      </c>
      <c r="B105" s="14" t="s">
        <v>129</v>
      </c>
      <c r="C105" s="14" t="s">
        <v>22</v>
      </c>
      <c r="D105" s="15" t="s">
        <v>10</v>
      </c>
      <c r="E105" s="15" t="s">
        <v>161</v>
      </c>
      <c r="F105" s="15"/>
      <c r="G105" s="73">
        <f>G106</f>
        <v>17.222000000000001</v>
      </c>
    </row>
    <row r="106" spans="1:7" ht="24.75" x14ac:dyDescent="0.25">
      <c r="A106" s="97" t="s">
        <v>159</v>
      </c>
      <c r="B106" s="14" t="s">
        <v>129</v>
      </c>
      <c r="C106" s="14" t="s">
        <v>22</v>
      </c>
      <c r="D106" s="15" t="s">
        <v>10</v>
      </c>
      <c r="E106" s="15" t="s">
        <v>156</v>
      </c>
      <c r="F106" s="15" t="s">
        <v>35</v>
      </c>
      <c r="G106" s="73">
        <v>17.222000000000001</v>
      </c>
    </row>
    <row r="107" spans="1:7" ht="48" x14ac:dyDescent="0.25">
      <c r="A107" s="24" t="s">
        <v>24</v>
      </c>
      <c r="B107" s="17" t="s">
        <v>14</v>
      </c>
      <c r="C107" s="17" t="s">
        <v>22</v>
      </c>
      <c r="D107" s="15" t="s">
        <v>10</v>
      </c>
      <c r="E107" s="15" t="s">
        <v>73</v>
      </c>
      <c r="F107" s="15" t="s">
        <v>25</v>
      </c>
      <c r="G107" s="73">
        <v>0.1</v>
      </c>
    </row>
    <row r="108" spans="1:7" ht="22.5" x14ac:dyDescent="0.25">
      <c r="A108" s="99" t="s">
        <v>158</v>
      </c>
      <c r="B108" s="17" t="s">
        <v>129</v>
      </c>
      <c r="C108" s="17" t="s">
        <v>22</v>
      </c>
      <c r="D108" s="15" t="s">
        <v>10</v>
      </c>
      <c r="E108" s="15" t="s">
        <v>157</v>
      </c>
      <c r="F108" s="15"/>
      <c r="G108" s="73">
        <f>G109</f>
        <v>172.22200000000001</v>
      </c>
    </row>
    <row r="109" spans="1:7" ht="24.75" x14ac:dyDescent="0.25">
      <c r="A109" s="97" t="s">
        <v>159</v>
      </c>
      <c r="B109" s="17" t="s">
        <v>129</v>
      </c>
      <c r="C109" s="17" t="s">
        <v>22</v>
      </c>
      <c r="D109" s="15" t="s">
        <v>10</v>
      </c>
      <c r="E109" s="15" t="s">
        <v>157</v>
      </c>
      <c r="F109" s="15" t="s">
        <v>25</v>
      </c>
      <c r="G109" s="73">
        <v>172.22200000000001</v>
      </c>
    </row>
    <row r="110" spans="1:7" ht="24.75" x14ac:dyDescent="0.25">
      <c r="A110" s="35" t="s">
        <v>107</v>
      </c>
      <c r="B110" s="14" t="s">
        <v>129</v>
      </c>
      <c r="C110" s="14" t="s">
        <v>22</v>
      </c>
      <c r="D110" s="11" t="s">
        <v>10</v>
      </c>
      <c r="E110" s="11" t="s">
        <v>74</v>
      </c>
      <c r="F110" s="15"/>
      <c r="G110" s="74">
        <f>G111</f>
        <v>0</v>
      </c>
    </row>
    <row r="111" spans="1:7" ht="48" x14ac:dyDescent="0.25">
      <c r="A111" s="24" t="s">
        <v>24</v>
      </c>
      <c r="B111" s="17" t="s">
        <v>129</v>
      </c>
      <c r="C111" s="17" t="s">
        <v>22</v>
      </c>
      <c r="D111" s="15" t="s">
        <v>10</v>
      </c>
      <c r="E111" s="15" t="s">
        <v>74</v>
      </c>
      <c r="F111" s="15" t="s">
        <v>25</v>
      </c>
      <c r="G111" s="73"/>
    </row>
    <row r="112" spans="1:7" x14ac:dyDescent="0.25">
      <c r="A112" s="59" t="s">
        <v>47</v>
      </c>
      <c r="B112" s="49" t="s">
        <v>129</v>
      </c>
      <c r="C112" s="49" t="s">
        <v>23</v>
      </c>
      <c r="D112" s="56" t="s">
        <v>92</v>
      </c>
      <c r="E112" s="53"/>
      <c r="F112" s="53"/>
      <c r="G112" s="74">
        <f>G113</f>
        <v>0</v>
      </c>
    </row>
    <row r="113" spans="1:7" ht="36" x14ac:dyDescent="0.25">
      <c r="A113" s="24" t="s">
        <v>113</v>
      </c>
      <c r="B113" s="71" t="s">
        <v>129</v>
      </c>
      <c r="C113" s="71" t="s">
        <v>23</v>
      </c>
      <c r="D113" s="71" t="s">
        <v>22</v>
      </c>
      <c r="E113" s="15" t="s">
        <v>62</v>
      </c>
      <c r="F113" s="72"/>
      <c r="G113" s="69">
        <v>0</v>
      </c>
    </row>
    <row r="114" spans="1:7" ht="24.75" x14ac:dyDescent="0.25">
      <c r="A114" s="86" t="s">
        <v>119</v>
      </c>
      <c r="B114" s="71" t="s">
        <v>129</v>
      </c>
      <c r="C114" s="71" t="s">
        <v>23</v>
      </c>
      <c r="D114" s="71" t="s">
        <v>22</v>
      </c>
      <c r="E114" s="15" t="s">
        <v>90</v>
      </c>
      <c r="F114" s="72"/>
      <c r="G114" s="69">
        <v>0</v>
      </c>
    </row>
    <row r="115" spans="1:7" ht="48" x14ac:dyDescent="0.25">
      <c r="A115" s="24" t="s">
        <v>91</v>
      </c>
      <c r="B115" s="71" t="s">
        <v>129</v>
      </c>
      <c r="C115" s="71" t="s">
        <v>23</v>
      </c>
      <c r="D115" s="71" t="s">
        <v>22</v>
      </c>
      <c r="E115" s="15" t="s">
        <v>90</v>
      </c>
      <c r="F115" s="83">
        <v>244</v>
      </c>
      <c r="G115" s="69">
        <v>0</v>
      </c>
    </row>
    <row r="116" spans="1:7" x14ac:dyDescent="0.25">
      <c r="A116" s="20" t="s">
        <v>96</v>
      </c>
      <c r="B116" s="14" t="s">
        <v>14</v>
      </c>
      <c r="C116" s="14" t="s">
        <v>23</v>
      </c>
      <c r="D116" s="11" t="s">
        <v>23</v>
      </c>
      <c r="E116" s="14"/>
      <c r="F116" s="11"/>
      <c r="G116" s="74"/>
    </row>
    <row r="117" spans="1:7" x14ac:dyDescent="0.25">
      <c r="A117" s="16" t="s">
        <v>96</v>
      </c>
      <c r="B117" s="17" t="s">
        <v>129</v>
      </c>
      <c r="C117" s="17" t="s">
        <v>23</v>
      </c>
      <c r="D117" s="15" t="s">
        <v>23</v>
      </c>
      <c r="E117" s="15" t="s">
        <v>62</v>
      </c>
      <c r="F117" s="15"/>
      <c r="G117" s="69">
        <v>0</v>
      </c>
    </row>
    <row r="118" spans="1:7" ht="24" x14ac:dyDescent="0.25">
      <c r="A118" s="24" t="s">
        <v>120</v>
      </c>
      <c r="B118" s="17" t="s">
        <v>129</v>
      </c>
      <c r="C118" s="17" t="s">
        <v>23</v>
      </c>
      <c r="D118" s="15" t="s">
        <v>23</v>
      </c>
      <c r="E118" s="15" t="s">
        <v>75</v>
      </c>
      <c r="F118" s="15"/>
      <c r="G118" s="69"/>
    </row>
    <row r="119" spans="1:7" ht="48" x14ac:dyDescent="0.25">
      <c r="A119" s="36" t="s">
        <v>24</v>
      </c>
      <c r="B119" s="17" t="s">
        <v>129</v>
      </c>
      <c r="C119" s="17" t="s">
        <v>23</v>
      </c>
      <c r="D119" s="15" t="s">
        <v>23</v>
      </c>
      <c r="E119" s="15" t="s">
        <v>75</v>
      </c>
      <c r="F119" s="15" t="s">
        <v>25</v>
      </c>
      <c r="G119" s="69"/>
    </row>
    <row r="120" spans="1:7" x14ac:dyDescent="0.25">
      <c r="A120" s="57" t="s">
        <v>48</v>
      </c>
      <c r="B120" s="58" t="s">
        <v>129</v>
      </c>
      <c r="C120" s="58" t="s">
        <v>49</v>
      </c>
      <c r="D120" s="58"/>
      <c r="E120" s="58"/>
      <c r="F120" s="58"/>
      <c r="G120" s="68">
        <f>G121</f>
        <v>2042.769</v>
      </c>
    </row>
    <row r="121" spans="1:7" x14ac:dyDescent="0.25">
      <c r="A121" s="34" t="s">
        <v>50</v>
      </c>
      <c r="B121" s="17" t="s">
        <v>129</v>
      </c>
      <c r="C121" s="17" t="s">
        <v>49</v>
      </c>
      <c r="D121" s="17" t="s">
        <v>9</v>
      </c>
      <c r="E121" s="17"/>
      <c r="F121" s="14"/>
      <c r="G121" s="68">
        <f>G129</f>
        <v>2042.769</v>
      </c>
    </row>
    <row r="122" spans="1:7" ht="24" x14ac:dyDescent="0.25">
      <c r="A122" s="32" t="s">
        <v>30</v>
      </c>
      <c r="B122" s="14" t="s">
        <v>14</v>
      </c>
      <c r="C122" s="14" t="s">
        <v>49</v>
      </c>
      <c r="D122" s="14" t="s">
        <v>9</v>
      </c>
      <c r="E122" s="11" t="s">
        <v>62</v>
      </c>
      <c r="F122" s="14"/>
      <c r="G122" s="68"/>
    </row>
    <row r="123" spans="1:7" ht="36" x14ac:dyDescent="0.25">
      <c r="A123" s="24" t="s">
        <v>51</v>
      </c>
      <c r="B123" s="14" t="s">
        <v>129</v>
      </c>
      <c r="C123" s="14" t="s">
        <v>49</v>
      </c>
      <c r="D123" s="14" t="s">
        <v>9</v>
      </c>
      <c r="E123" s="14" t="s">
        <v>76</v>
      </c>
      <c r="F123" s="14"/>
      <c r="G123" s="69">
        <v>0</v>
      </c>
    </row>
    <row r="124" spans="1:7" ht="48" x14ac:dyDescent="0.25">
      <c r="A124" s="37" t="s">
        <v>52</v>
      </c>
      <c r="B124" s="17" t="s">
        <v>129</v>
      </c>
      <c r="C124" s="17" t="s">
        <v>49</v>
      </c>
      <c r="D124" s="17" t="s">
        <v>9</v>
      </c>
      <c r="E124" s="17" t="s">
        <v>76</v>
      </c>
      <c r="F124" s="17" t="s">
        <v>53</v>
      </c>
      <c r="G124" s="69">
        <v>0</v>
      </c>
    </row>
    <row r="125" spans="1:7" ht="60.75" x14ac:dyDescent="0.25">
      <c r="A125" s="86" t="s">
        <v>114</v>
      </c>
      <c r="B125" s="17" t="s">
        <v>129</v>
      </c>
      <c r="C125" s="17" t="s">
        <v>49</v>
      </c>
      <c r="D125" s="17" t="s">
        <v>9</v>
      </c>
      <c r="E125" s="17" t="s">
        <v>76</v>
      </c>
      <c r="F125" s="17" t="s">
        <v>77</v>
      </c>
      <c r="G125" s="69">
        <v>0</v>
      </c>
    </row>
    <row r="126" spans="1:7" ht="48" x14ac:dyDescent="0.25">
      <c r="A126" s="37" t="s">
        <v>24</v>
      </c>
      <c r="B126" s="17" t="s">
        <v>129</v>
      </c>
      <c r="C126" s="17" t="s">
        <v>49</v>
      </c>
      <c r="D126" s="17" t="s">
        <v>9</v>
      </c>
      <c r="E126" s="17" t="s">
        <v>76</v>
      </c>
      <c r="F126" s="17" t="s">
        <v>25</v>
      </c>
      <c r="G126" s="69">
        <v>0</v>
      </c>
    </row>
    <row r="127" spans="1:7" x14ac:dyDescent="0.25">
      <c r="A127" s="38" t="s">
        <v>86</v>
      </c>
      <c r="B127" s="17" t="s">
        <v>129</v>
      </c>
      <c r="C127" s="17" t="s">
        <v>49</v>
      </c>
      <c r="D127" s="17" t="s">
        <v>9</v>
      </c>
      <c r="E127" s="17" t="s">
        <v>76</v>
      </c>
      <c r="F127" s="17" t="s">
        <v>61</v>
      </c>
      <c r="G127" s="69">
        <v>0</v>
      </c>
    </row>
    <row r="128" spans="1:7" ht="24" x14ac:dyDescent="0.25">
      <c r="A128" s="32" t="s">
        <v>30</v>
      </c>
      <c r="B128" s="14" t="s">
        <v>14</v>
      </c>
      <c r="C128" s="14" t="s">
        <v>49</v>
      </c>
      <c r="D128" s="14" t="s">
        <v>9</v>
      </c>
      <c r="E128" s="11" t="s">
        <v>62</v>
      </c>
      <c r="F128" s="14"/>
      <c r="G128" s="69">
        <f>G129</f>
        <v>2042.769</v>
      </c>
    </row>
    <row r="129" spans="1:7" ht="36" x14ac:dyDescent="0.25">
      <c r="A129" s="36" t="s">
        <v>97</v>
      </c>
      <c r="B129" s="14" t="s">
        <v>129</v>
      </c>
      <c r="C129" s="14" t="s">
        <v>49</v>
      </c>
      <c r="D129" s="14" t="s">
        <v>9</v>
      </c>
      <c r="E129" s="14" t="s">
        <v>78</v>
      </c>
      <c r="F129" s="14"/>
      <c r="G129" s="69">
        <f>SUM(G130:G136)</f>
        <v>2042.769</v>
      </c>
    </row>
    <row r="130" spans="1:7" ht="48" x14ac:dyDescent="0.25">
      <c r="A130" s="36" t="s">
        <v>52</v>
      </c>
      <c r="B130" s="17" t="s">
        <v>129</v>
      </c>
      <c r="C130" s="17" t="s">
        <v>49</v>
      </c>
      <c r="D130" s="17" t="s">
        <v>9</v>
      </c>
      <c r="E130" s="17" t="s">
        <v>78</v>
      </c>
      <c r="F130" s="17" t="s">
        <v>53</v>
      </c>
      <c r="G130" s="92">
        <v>778</v>
      </c>
    </row>
    <row r="131" spans="1:7" ht="60.75" x14ac:dyDescent="0.25">
      <c r="A131" s="86" t="s">
        <v>114</v>
      </c>
      <c r="B131" s="17" t="s">
        <v>129</v>
      </c>
      <c r="C131" s="17" t="s">
        <v>49</v>
      </c>
      <c r="D131" s="17" t="s">
        <v>9</v>
      </c>
      <c r="E131" s="17" t="s">
        <v>78</v>
      </c>
      <c r="F131" s="17" t="s">
        <v>77</v>
      </c>
      <c r="G131" s="92">
        <v>234.95599999999999</v>
      </c>
    </row>
    <row r="132" spans="1:7" ht="48" x14ac:dyDescent="0.25">
      <c r="A132" s="36" t="s">
        <v>24</v>
      </c>
      <c r="B132" s="17" t="s">
        <v>129</v>
      </c>
      <c r="C132" s="17" t="s">
        <v>49</v>
      </c>
      <c r="D132" s="15" t="s">
        <v>9</v>
      </c>
      <c r="E132" s="17" t="s">
        <v>78</v>
      </c>
      <c r="F132" s="15" t="s">
        <v>25</v>
      </c>
      <c r="G132" s="92">
        <v>850.75699999999995</v>
      </c>
    </row>
    <row r="133" spans="1:7" x14ac:dyDescent="0.25">
      <c r="A133" s="89" t="s">
        <v>132</v>
      </c>
      <c r="B133" s="15" t="s">
        <v>129</v>
      </c>
      <c r="C133" s="15" t="s">
        <v>49</v>
      </c>
      <c r="D133" s="15" t="s">
        <v>9</v>
      </c>
      <c r="E133" s="15" t="s">
        <v>133</v>
      </c>
      <c r="F133" s="15" t="s">
        <v>100</v>
      </c>
      <c r="G133" s="92">
        <v>121.23099999999999</v>
      </c>
    </row>
    <row r="134" spans="1:7" ht="24" x14ac:dyDescent="0.25">
      <c r="A134" s="89" t="s">
        <v>134</v>
      </c>
      <c r="B134" s="15" t="s">
        <v>129</v>
      </c>
      <c r="C134" s="15" t="s">
        <v>49</v>
      </c>
      <c r="D134" s="15" t="s">
        <v>9</v>
      </c>
      <c r="E134" s="15" t="s">
        <v>133</v>
      </c>
      <c r="F134" s="15" t="s">
        <v>27</v>
      </c>
      <c r="G134" s="69"/>
    </row>
    <row r="135" spans="1:7" x14ac:dyDescent="0.25">
      <c r="A135" s="54" t="s">
        <v>165</v>
      </c>
      <c r="B135" s="15" t="s">
        <v>129</v>
      </c>
      <c r="C135" s="15" t="s">
        <v>49</v>
      </c>
      <c r="D135" s="15" t="s">
        <v>9</v>
      </c>
      <c r="E135" s="15" t="s">
        <v>87</v>
      </c>
      <c r="F135" s="15" t="s">
        <v>61</v>
      </c>
      <c r="G135" s="69">
        <v>1.0069999999999999</v>
      </c>
    </row>
    <row r="136" spans="1:7" x14ac:dyDescent="0.25">
      <c r="A136" s="100" t="s">
        <v>162</v>
      </c>
      <c r="B136" s="15" t="s">
        <v>129</v>
      </c>
      <c r="C136" s="15" t="s">
        <v>49</v>
      </c>
      <c r="D136" s="15" t="s">
        <v>9</v>
      </c>
      <c r="E136" s="15" t="s">
        <v>164</v>
      </c>
      <c r="F136" s="15" t="s">
        <v>163</v>
      </c>
      <c r="G136" s="69">
        <v>56.817999999999998</v>
      </c>
    </row>
    <row r="137" spans="1:7" x14ac:dyDescent="0.25">
      <c r="A137" s="55" t="s">
        <v>55</v>
      </c>
      <c r="B137" s="56" t="s">
        <v>129</v>
      </c>
      <c r="C137" s="56" t="s">
        <v>54</v>
      </c>
      <c r="D137" s="53"/>
      <c r="E137" s="53"/>
      <c r="F137" s="53"/>
      <c r="G137" s="74">
        <f>G138</f>
        <v>8636.7980000000007</v>
      </c>
    </row>
    <row r="138" spans="1:7" x14ac:dyDescent="0.25">
      <c r="A138" s="35"/>
      <c r="B138" s="15" t="s">
        <v>129</v>
      </c>
      <c r="C138" s="11" t="s">
        <v>54</v>
      </c>
      <c r="D138" s="11" t="s">
        <v>9</v>
      </c>
      <c r="E138" s="15"/>
      <c r="F138" s="15"/>
      <c r="G138" s="73">
        <f>G142+G143+G140+G141</f>
        <v>8636.7980000000007</v>
      </c>
    </row>
    <row r="139" spans="1:7" ht="24" x14ac:dyDescent="0.25">
      <c r="A139" s="24" t="s">
        <v>30</v>
      </c>
      <c r="B139" s="15" t="s">
        <v>129</v>
      </c>
      <c r="C139" s="15" t="s">
        <v>54</v>
      </c>
      <c r="D139" s="15" t="s">
        <v>9</v>
      </c>
      <c r="E139" s="11" t="s">
        <v>62</v>
      </c>
      <c r="F139" s="15"/>
      <c r="G139" s="73"/>
    </row>
    <row r="140" spans="1:7" ht="25.5" x14ac:dyDescent="0.25">
      <c r="A140" s="100" t="s">
        <v>166</v>
      </c>
      <c r="B140" s="105">
        <v>952</v>
      </c>
      <c r="C140" s="106" t="s">
        <v>54</v>
      </c>
      <c r="D140" s="106" t="s">
        <v>10</v>
      </c>
      <c r="E140" s="106" t="s">
        <v>167</v>
      </c>
      <c r="F140" s="107" t="s">
        <v>130</v>
      </c>
      <c r="G140" s="108">
        <v>474.505</v>
      </c>
    </row>
    <row r="141" spans="1:7" ht="25.5" x14ac:dyDescent="0.25">
      <c r="A141" s="100" t="s">
        <v>166</v>
      </c>
      <c r="B141" s="15" t="s">
        <v>129</v>
      </c>
      <c r="C141" s="15" t="s">
        <v>54</v>
      </c>
      <c r="D141" s="15" t="s">
        <v>10</v>
      </c>
      <c r="E141" s="106" t="s">
        <v>168</v>
      </c>
      <c r="F141" s="15" t="s">
        <v>130</v>
      </c>
      <c r="G141" s="92">
        <v>52.722999999999999</v>
      </c>
    </row>
    <row r="142" spans="1:7" ht="24" x14ac:dyDescent="0.25">
      <c r="A142" s="19" t="s">
        <v>135</v>
      </c>
      <c r="B142" s="15" t="s">
        <v>129</v>
      </c>
      <c r="C142" s="15" t="s">
        <v>54</v>
      </c>
      <c r="D142" s="15" t="s">
        <v>10</v>
      </c>
      <c r="E142" s="95" t="s">
        <v>136</v>
      </c>
      <c r="F142" s="15" t="s">
        <v>141</v>
      </c>
      <c r="G142" s="92">
        <v>810.95699999999999</v>
      </c>
    </row>
    <row r="143" spans="1:7" ht="24" x14ac:dyDescent="0.25">
      <c r="A143" s="19" t="s">
        <v>135</v>
      </c>
      <c r="B143" s="15" t="s">
        <v>129</v>
      </c>
      <c r="C143" s="15" t="s">
        <v>54</v>
      </c>
      <c r="D143" s="15" t="s">
        <v>10</v>
      </c>
      <c r="E143" s="95" t="s">
        <v>137</v>
      </c>
      <c r="F143" s="15" t="s">
        <v>141</v>
      </c>
      <c r="G143" s="92">
        <v>7298.6130000000003</v>
      </c>
    </row>
    <row r="144" spans="1:7" ht="24.75" x14ac:dyDescent="0.25">
      <c r="A144" s="39" t="s">
        <v>135</v>
      </c>
      <c r="B144" s="66" t="s">
        <v>129</v>
      </c>
      <c r="C144" s="15" t="s">
        <v>54</v>
      </c>
      <c r="D144" s="15" t="s">
        <v>10</v>
      </c>
      <c r="E144" s="15" t="s">
        <v>136</v>
      </c>
      <c r="F144" s="66" t="s">
        <v>130</v>
      </c>
      <c r="G144" s="68"/>
    </row>
    <row r="145" spans="1:7" x14ac:dyDescent="0.25">
      <c r="A145" s="88"/>
      <c r="B145" s="90"/>
      <c r="C145" s="90"/>
      <c r="D145" s="90"/>
      <c r="E145" s="90"/>
      <c r="F145" s="90"/>
      <c r="G145" s="91">
        <f>G10+G53+G59+G66+G87+G112+G120+G137</f>
        <v>14758.306</v>
      </c>
    </row>
  </sheetData>
  <mergeCells count="3">
    <mergeCell ref="A2:F2"/>
    <mergeCell ref="A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31.01.25</vt:lpstr>
      <vt:lpstr>28.02.25</vt:lpstr>
      <vt:lpstr>31.03.25</vt:lpstr>
      <vt:lpstr>30.04.25</vt:lpstr>
      <vt:lpstr>31.05.25</vt:lpstr>
      <vt:lpstr>30.06.25</vt:lpstr>
      <vt:lpstr>31.07.25</vt:lpstr>
      <vt:lpstr>31.08.25</vt:lpstr>
      <vt:lpstr>30.09.25</vt:lpstr>
      <vt:lpstr>31.10.25</vt:lpstr>
      <vt:lpstr>30.11.25</vt:lpstr>
      <vt:lpstr>31.12.25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2026-02-27T10:45:05Z</dcterms:modified>
</cp:coreProperties>
</file>